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0.하천계획 김중겸\1.하천기본계획\0.추진중\2024 발주\전략환경영향평가용역\2.PQ접수\업무여유도\업무여유도 자료\11.동해+세진+건일\"/>
    </mc:Choice>
  </mc:AlternateContent>
  <xr:revisionPtr revIDLastSave="0" documentId="13_ncr:1_{CD8D6476-122C-4F02-A90F-71EFF60A1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총괄(정인선)" sheetId="40" r:id="rId1"/>
    <sheet name="수질책임(권미경)" sheetId="45" r:id="rId2"/>
    <sheet name="대기책임(김영주)" sheetId="48" r:id="rId3"/>
    <sheet name="소음책임(권태철)" sheetId="47" r:id="rId4"/>
    <sheet name="수질참여(박태순)" sheetId="49" r:id="rId5"/>
    <sheet name="대기참여(김기영)" sheetId="46" r:id="rId6"/>
    <sheet name="자연참여(송영주)" sheetId="50" r:id="rId7"/>
  </sheets>
  <definedNames>
    <definedName name="d">#REF!</definedName>
    <definedName name="fadsad" localSheetId="5">#REF!</definedName>
    <definedName name="fadsad" localSheetId="1">#REF!</definedName>
    <definedName name="fadsad">#REF!</definedName>
    <definedName name="_xlnm.Print_Area" localSheetId="5">'대기참여(김기영)'!$A$1:$I$36</definedName>
    <definedName name="_xlnm.Print_Area" localSheetId="2">'대기책임(김영주)'!$A$1:$J$24</definedName>
    <definedName name="_xlnm.Print_Area" localSheetId="3">'소음책임(권태철)'!$A$1:$I$16</definedName>
    <definedName name="_xlnm.Print_Area" localSheetId="4">'수질참여(박태순)'!$A$1:$I$21</definedName>
    <definedName name="_xlnm.Print_Area" localSheetId="1">'수질책임(권미경)'!$A$1:$I$36</definedName>
    <definedName name="_xlnm.Print_Area" localSheetId="6">'자연참여(송영주)'!$A$1:$I$15</definedName>
    <definedName name="_xlnm.Print_Area" localSheetId="0">'총괄(정인선)'!$A$1:$I$18</definedName>
    <definedName name="Print_Title" localSheetId="5">#REF!</definedName>
    <definedName name="Print_Title" localSheetId="1">#REF!</definedName>
    <definedName name="Print_Title">#REF!</definedName>
    <definedName name="_xlnm.Print_Titles" localSheetId="5">'대기참여(김기영)'!$2:$2</definedName>
    <definedName name="_xlnm.Print_Titles" localSheetId="2">'대기책임(김영주)'!$4:$5</definedName>
    <definedName name="_xlnm.Print_Titles" localSheetId="3">'소음책임(권태철)'!$2:$2</definedName>
    <definedName name="_xlnm.Print_Titles" localSheetId="4">'수질참여(박태순)'!$2:$2</definedName>
    <definedName name="_xlnm.Print_Titles" localSheetId="1">'수질책임(권미경)'!$2:$2</definedName>
    <definedName name="_xlnm.Print_Titles" localSheetId="6">'자연참여(송영주)'!$2:$2</definedName>
    <definedName name="_xlnm.Print_Titles" localSheetId="0">'총괄(정인선)'!$2:$2</definedName>
    <definedName name="rthj" localSheetId="5">#REF!</definedName>
    <definedName name="rthj" localSheetId="1">#REF!</definedName>
    <definedName name="rthj">#REF!</definedName>
    <definedName name="zzzdsw" localSheetId="5">#REF!</definedName>
    <definedName name="zzzdsw" localSheetId="1">#REF!</definedName>
    <definedName name="zzzdsw">#REF!</definedName>
    <definedName name="김동희">#REF!</definedName>
    <definedName name="김종">#REF!</definedName>
    <definedName name="동양유사" localSheetId="5">#REF!</definedName>
    <definedName name="동양유사" localSheetId="1">#REF!</definedName>
    <definedName name="동양유사">#REF!</definedName>
    <definedName name="ㄹ" localSheetId="5">#REF!</definedName>
    <definedName name="ㄹ" localSheetId="1">#REF!</definedName>
    <definedName name="ㄹ">#REF!</definedName>
    <definedName name="ㅁ">#REF!</definedName>
    <definedName name="ㅁㅁ">#REF!</definedName>
    <definedName name="문">#REF!</definedName>
    <definedName name="문유사" localSheetId="5">#REF!</definedName>
    <definedName name="문유사" localSheetId="1">#REF!</definedName>
    <definedName name="문유사">#REF!</definedName>
    <definedName name="백영수">#REF!</definedName>
    <definedName name="셀형식">#REF!</definedName>
    <definedName name="수식구분">#REF!</definedName>
    <definedName name="수질분참실적_이정훈">#REF!</definedName>
    <definedName name="시트구분">#REF!</definedName>
    <definedName name="ㅇㄴ" localSheetId="5">#REF!</definedName>
    <definedName name="ㅇㄴ" localSheetId="1">#REF!</definedName>
    <definedName name="ㅇㄴ">#REF!</definedName>
    <definedName name="ㅇㅇ" localSheetId="5">#REF!</definedName>
    <definedName name="ㅇㅇ" localSheetId="1">#REF!</definedName>
    <definedName name="ㅇㅇ">#REF!</definedName>
    <definedName name="ㅇㅇㅇ" localSheetId="5">#REF!</definedName>
    <definedName name="ㅇㅇㅇ" localSheetId="1">#REF!</definedName>
    <definedName name="ㅇㅇㅇ">#REF!</definedName>
    <definedName name="ㅇㅇㅇㅇ" localSheetId="5">#REF!</definedName>
    <definedName name="ㅇㅇㅇㅇ" localSheetId="1">#REF!</definedName>
    <definedName name="ㅇㅇㅇㅇ">#REF!</definedName>
    <definedName name="용역개요" localSheetId="5">#REF!</definedName>
    <definedName name="용역개요" localSheetId="1">#REF!</definedName>
    <definedName name="용역개요">#REF!</definedName>
    <definedName name="용역명" localSheetId="5">#REF!</definedName>
    <definedName name="용역명" localSheetId="1">#REF!</definedName>
    <definedName name="용역명">#REF!</definedName>
    <definedName name="유사" localSheetId="5">#REF!</definedName>
    <definedName name="유사" localSheetId="1">#REF!</definedName>
    <definedName name="유사">#REF!</definedName>
    <definedName name="유사1" localSheetId="5">#REF!</definedName>
    <definedName name="유사1" localSheetId="1">#REF!</definedName>
    <definedName name="유사1">#REF!</definedName>
    <definedName name="유서ㅏ" localSheetId="5">#REF!</definedName>
    <definedName name="유서ㅏ" localSheetId="1">#REF!</definedName>
    <definedName name="유서ㅏ">#REF!</definedName>
    <definedName name="이철중" localSheetId="5">#REF!</definedName>
    <definedName name="이철중" localSheetId="1">#REF!</definedName>
    <definedName name="이철중">#REF!</definedName>
    <definedName name="제11호1" localSheetId="5">#REF!</definedName>
    <definedName name="제11호1" localSheetId="1">#REF!</definedName>
    <definedName name="제11호1">#REF!</definedName>
    <definedName name="황">#REF!</definedName>
    <definedName name="회사채" localSheetId="5">#REF!</definedName>
    <definedName name="회사채" localSheetId="1">#REF!</definedName>
    <definedName name="회사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50" l="1"/>
  <c r="G11" i="50"/>
  <c r="D11" i="50"/>
  <c r="G10" i="50"/>
  <c r="D10" i="50"/>
  <c r="H10" i="50" s="1"/>
  <c r="G9" i="50"/>
  <c r="D9" i="50"/>
  <c r="H9" i="50" s="1"/>
  <c r="G8" i="50"/>
  <c r="D8" i="50"/>
  <c r="H8" i="50" s="1"/>
  <c r="G13" i="50"/>
  <c r="G12" i="50"/>
  <c r="D12" i="50"/>
  <c r="H12" i="50" s="1"/>
  <c r="G7" i="50"/>
  <c r="D7" i="50"/>
  <c r="G6" i="50"/>
  <c r="D6" i="50"/>
  <c r="G5" i="50"/>
  <c r="D5" i="50"/>
  <c r="G4" i="50"/>
  <c r="D4" i="50"/>
  <c r="G3" i="50"/>
  <c r="D3" i="50"/>
  <c r="D16" i="49"/>
  <c r="D15" i="49"/>
  <c r="D14" i="49"/>
  <c r="D13" i="49"/>
  <c r="G6" i="49"/>
  <c r="D6" i="49"/>
  <c r="G5" i="49"/>
  <c r="D5" i="49"/>
  <c r="G4" i="49"/>
  <c r="D4" i="49"/>
  <c r="G10" i="49"/>
  <c r="D10" i="49"/>
  <c r="G9" i="49"/>
  <c r="D9" i="49"/>
  <c r="G8" i="49"/>
  <c r="D8" i="49"/>
  <c r="G7" i="49"/>
  <c r="D7" i="49"/>
  <c r="G14" i="49"/>
  <c r="G13" i="49"/>
  <c r="G12" i="49"/>
  <c r="D12" i="49"/>
  <c r="G11" i="49"/>
  <c r="D11" i="49"/>
  <c r="G19" i="49"/>
  <c r="D19" i="49"/>
  <c r="G18" i="49"/>
  <c r="G17" i="49"/>
  <c r="D17" i="49"/>
  <c r="G16" i="49"/>
  <c r="G15" i="49"/>
  <c r="G3" i="49"/>
  <c r="D3" i="49"/>
  <c r="D11" i="47"/>
  <c r="D4" i="47"/>
  <c r="D5" i="47"/>
  <c r="D6" i="47"/>
  <c r="D7" i="47"/>
  <c r="D8" i="47"/>
  <c r="D9" i="47"/>
  <c r="D10" i="47"/>
  <c r="D12" i="47"/>
  <c r="D13" i="47"/>
  <c r="D14" i="47"/>
  <c r="H11" i="50" l="1"/>
  <c r="H3" i="50"/>
  <c r="H7" i="50"/>
  <c r="H6" i="50"/>
  <c r="H4" i="50"/>
  <c r="H14" i="50" s="1"/>
  <c r="H5" i="50"/>
  <c r="H3" i="49"/>
  <c r="H5" i="49"/>
  <c r="H4" i="49"/>
  <c r="H10" i="49"/>
  <c r="H11" i="49"/>
  <c r="H6" i="49"/>
  <c r="H9" i="49"/>
  <c r="H12" i="49"/>
  <c r="H7" i="49"/>
  <c r="H8" i="49"/>
  <c r="H20" i="49" l="1"/>
  <c r="G6" i="47" l="1"/>
  <c r="H6" i="47" s="1"/>
  <c r="G5" i="47"/>
  <c r="H5" i="47" s="1"/>
  <c r="G4" i="47"/>
  <c r="H4" i="47" s="1"/>
  <c r="G9" i="47"/>
  <c r="G8" i="47"/>
  <c r="G7" i="47"/>
  <c r="G12" i="47"/>
  <c r="G11" i="47"/>
  <c r="G10" i="47"/>
  <c r="G14" i="47"/>
  <c r="G13" i="47"/>
  <c r="M4" i="48"/>
  <c r="D6" i="48"/>
  <c r="I6" i="48" s="1"/>
  <c r="N6" i="48"/>
  <c r="S6" i="48"/>
  <c r="D7" i="48"/>
  <c r="E7" i="48"/>
  <c r="H7" i="48"/>
  <c r="I7" i="48"/>
  <c r="N7" i="48"/>
  <c r="S7" i="48"/>
  <c r="D8" i="48"/>
  <c r="E8" i="48"/>
  <c r="H8" i="48"/>
  <c r="I8" i="48"/>
  <c r="N8" i="48"/>
  <c r="S8" i="48"/>
  <c r="D9" i="48"/>
  <c r="E9" i="48"/>
  <c r="I9" i="48"/>
  <c r="N9" i="48"/>
  <c r="S9" i="48"/>
  <c r="D10" i="48"/>
  <c r="E10" i="48"/>
  <c r="H10" i="48"/>
  <c r="I10" i="48"/>
  <c r="N10" i="48"/>
  <c r="S10" i="48"/>
  <c r="D11" i="48"/>
  <c r="E11" i="48"/>
  <c r="H11" i="48"/>
  <c r="I11" i="48"/>
  <c r="N11" i="48"/>
  <c r="S11" i="48"/>
  <c r="D12" i="48"/>
  <c r="E12" i="48"/>
  <c r="H12" i="48"/>
  <c r="I12" i="48"/>
  <c r="N12" i="48"/>
  <c r="S12" i="48"/>
  <c r="D13" i="48"/>
  <c r="I13" i="48" s="1"/>
  <c r="E13" i="48"/>
  <c r="H13" i="48"/>
  <c r="N13" i="48"/>
  <c r="S13" i="48"/>
  <c r="D14" i="48"/>
  <c r="N14" i="48"/>
  <c r="S14" i="48"/>
  <c r="D15" i="48"/>
  <c r="H15" i="48"/>
  <c r="N15" i="48"/>
  <c r="S15" i="48"/>
  <c r="D16" i="48"/>
  <c r="E16" i="48"/>
  <c r="H16" i="48"/>
  <c r="I16" i="48"/>
  <c r="N16" i="48"/>
  <c r="S16" i="48"/>
  <c r="D17" i="48"/>
  <c r="H17" i="48"/>
  <c r="N17" i="48" s="1"/>
  <c r="S17" i="48"/>
  <c r="D18" i="48"/>
  <c r="E18" i="48"/>
  <c r="H18" i="48"/>
  <c r="I18" i="48"/>
  <c r="N18" i="48"/>
  <c r="S18" i="48"/>
  <c r="D19" i="48"/>
  <c r="E19" i="48"/>
  <c r="H19" i="48"/>
  <c r="I19" i="48"/>
  <c r="N19" i="48"/>
  <c r="S19" i="48"/>
  <c r="D20" i="48"/>
  <c r="E20" i="48"/>
  <c r="H20" i="48"/>
  <c r="I20" i="48"/>
  <c r="N20" i="48"/>
  <c r="S20" i="48"/>
  <c r="D21" i="48"/>
  <c r="E21" i="48"/>
  <c r="H21" i="48"/>
  <c r="I21" i="48"/>
  <c r="N21" i="48"/>
  <c r="S21" i="48"/>
  <c r="D22" i="48"/>
  <c r="E22" i="48"/>
  <c r="I22" i="48"/>
  <c r="N22" i="48"/>
  <c r="S22" i="48"/>
  <c r="H8" i="47" l="1"/>
  <c r="H9" i="47"/>
  <c r="H7" i="47"/>
  <c r="H10" i="47"/>
  <c r="I23" i="48"/>
  <c r="G3" i="47"/>
  <c r="D3" i="47"/>
  <c r="G34" i="46"/>
  <c r="D34" i="46"/>
  <c r="D34" i="45"/>
  <c r="G34" i="45"/>
  <c r="G33" i="46"/>
  <c r="D33" i="46"/>
  <c r="H33" i="46" s="1"/>
  <c r="G32" i="46"/>
  <c r="D32" i="46"/>
  <c r="G31" i="46"/>
  <c r="D31" i="46"/>
  <c r="G30" i="46"/>
  <c r="D30" i="46"/>
  <c r="H30" i="46" s="1"/>
  <c r="G29" i="46"/>
  <c r="D29" i="46"/>
  <c r="G28" i="46"/>
  <c r="D28" i="46"/>
  <c r="G27" i="46"/>
  <c r="D27" i="46"/>
  <c r="H27" i="46" s="1"/>
  <c r="G26" i="46"/>
  <c r="D26" i="46"/>
  <c r="G25" i="46"/>
  <c r="D25" i="46"/>
  <c r="H25" i="46" s="1"/>
  <c r="G24" i="46"/>
  <c r="D24" i="46"/>
  <c r="G23" i="46"/>
  <c r="D23" i="46"/>
  <c r="G22" i="46"/>
  <c r="D22" i="46"/>
  <c r="G21" i="46"/>
  <c r="D21" i="46"/>
  <c r="G20" i="46"/>
  <c r="D20" i="46"/>
  <c r="G19" i="46"/>
  <c r="D19" i="46"/>
  <c r="H19" i="46" s="1"/>
  <c r="G18" i="46"/>
  <c r="D18" i="46"/>
  <c r="G17" i="46"/>
  <c r="D17" i="46"/>
  <c r="H17" i="46" s="1"/>
  <c r="G16" i="46"/>
  <c r="D16" i="46"/>
  <c r="H16" i="46" s="1"/>
  <c r="G15" i="46"/>
  <c r="D15" i="46"/>
  <c r="H15" i="46" s="1"/>
  <c r="G14" i="46"/>
  <c r="D14" i="46"/>
  <c r="G13" i="46"/>
  <c r="D13" i="46"/>
  <c r="H13" i="46" s="1"/>
  <c r="G12" i="46"/>
  <c r="D12" i="46"/>
  <c r="H12" i="46" s="1"/>
  <c r="G11" i="46"/>
  <c r="D11" i="46"/>
  <c r="H11" i="46" s="1"/>
  <c r="G10" i="46"/>
  <c r="D10" i="46"/>
  <c r="H10" i="46" s="1"/>
  <c r="G9" i="46"/>
  <c r="D9" i="46"/>
  <c r="H9" i="46" s="1"/>
  <c r="G8" i="46"/>
  <c r="D8" i="46"/>
  <c r="H8" i="46" s="1"/>
  <c r="G7" i="46"/>
  <c r="D7" i="46"/>
  <c r="H7" i="46" s="1"/>
  <c r="G6" i="46"/>
  <c r="D6" i="46"/>
  <c r="G5" i="46"/>
  <c r="D5" i="46"/>
  <c r="G4" i="46"/>
  <c r="D4" i="46"/>
  <c r="H4" i="46" s="1"/>
  <c r="G3" i="46"/>
  <c r="D3" i="46"/>
  <c r="H3" i="46" s="1"/>
  <c r="H3" i="47" l="1"/>
  <c r="H15" i="47"/>
  <c r="H32" i="46"/>
  <c r="H5" i="46"/>
  <c r="H35" i="46" s="1"/>
  <c r="H14" i="46"/>
  <c r="H6" i="46"/>
  <c r="D3" i="45" l="1"/>
  <c r="G3" i="45"/>
  <c r="D4" i="45"/>
  <c r="H4" i="45" s="1"/>
  <c r="G4" i="45"/>
  <c r="D5" i="45"/>
  <c r="G5" i="45"/>
  <c r="D6" i="45"/>
  <c r="H6" i="45" s="1"/>
  <c r="G6" i="45"/>
  <c r="D7" i="45"/>
  <c r="G7" i="45"/>
  <c r="D8" i="45"/>
  <c r="G8" i="45"/>
  <c r="D9" i="45"/>
  <c r="G9" i="45"/>
  <c r="D10" i="45"/>
  <c r="H10" i="45" s="1"/>
  <c r="G10" i="45"/>
  <c r="D11" i="45"/>
  <c r="G11" i="45"/>
  <c r="D12" i="45"/>
  <c r="G12" i="45"/>
  <c r="D13" i="45"/>
  <c r="G13" i="45"/>
  <c r="D14" i="45"/>
  <c r="H14" i="45" s="1"/>
  <c r="G14" i="45"/>
  <c r="D15" i="45"/>
  <c r="H15" i="45" s="1"/>
  <c r="G15" i="45"/>
  <c r="D16" i="45"/>
  <c r="G16" i="45"/>
  <c r="D17" i="45"/>
  <c r="G17" i="45"/>
  <c r="D18" i="45"/>
  <c r="G18" i="45"/>
  <c r="D19" i="45"/>
  <c r="H19" i="45" s="1"/>
  <c r="G19" i="45"/>
  <c r="D20" i="45"/>
  <c r="G20" i="45"/>
  <c r="D21" i="45"/>
  <c r="G21" i="45"/>
  <c r="D22" i="45"/>
  <c r="G22" i="45"/>
  <c r="D23" i="45"/>
  <c r="G23" i="45"/>
  <c r="D24" i="45"/>
  <c r="G24" i="45"/>
  <c r="D25" i="45"/>
  <c r="G25" i="45"/>
  <c r="D26" i="45"/>
  <c r="G26" i="45"/>
  <c r="D27" i="45"/>
  <c r="G27" i="45"/>
  <c r="D28" i="45"/>
  <c r="G28" i="45"/>
  <c r="D29" i="45"/>
  <c r="G29" i="45"/>
  <c r="D30" i="45"/>
  <c r="G30" i="45"/>
  <c r="D31" i="45"/>
  <c r="G31" i="45"/>
  <c r="D32" i="45"/>
  <c r="G32" i="45"/>
  <c r="D33" i="45"/>
  <c r="G33" i="45"/>
  <c r="H11" i="45" l="1"/>
  <c r="H17" i="45"/>
  <c r="H7" i="45"/>
  <c r="H16" i="45"/>
  <c r="H25" i="45"/>
  <c r="H5" i="45"/>
  <c r="H8" i="45"/>
  <c r="H9" i="45"/>
  <c r="H27" i="45"/>
  <c r="H13" i="45"/>
  <c r="H3" i="45"/>
  <c r="H32" i="45"/>
  <c r="H30" i="45"/>
  <c r="H33" i="45"/>
  <c r="H12" i="45"/>
  <c r="H35" i="45" l="1"/>
  <c r="D16" i="40"/>
  <c r="D15" i="40"/>
  <c r="D14" i="40"/>
  <c r="D13" i="40"/>
  <c r="G4" i="40"/>
  <c r="G5" i="40"/>
  <c r="G6" i="40"/>
  <c r="G7" i="40"/>
  <c r="G8" i="40"/>
  <c r="G9" i="40"/>
  <c r="G10" i="40"/>
  <c r="G11" i="40"/>
  <c r="G12" i="40"/>
  <c r="G13" i="40"/>
  <c r="G14" i="40"/>
  <c r="G15" i="40"/>
  <c r="G16" i="40"/>
  <c r="D4" i="40"/>
  <c r="H4" i="40" s="1"/>
  <c r="D5" i="40"/>
  <c r="H5" i="40" s="1"/>
  <c r="D6" i="40"/>
  <c r="H6" i="40" s="1"/>
  <c r="D7" i="40"/>
  <c r="H7" i="40" s="1"/>
  <c r="D8" i="40"/>
  <c r="H8" i="40" s="1"/>
  <c r="D9" i="40"/>
  <c r="H9" i="40" s="1"/>
  <c r="D10" i="40"/>
  <c r="H10" i="40" s="1"/>
  <c r="D11" i="40"/>
  <c r="H11" i="40" s="1"/>
  <c r="D12" i="40"/>
  <c r="H12" i="40" s="1"/>
  <c r="G3" i="40" l="1"/>
  <c r="D3" i="40"/>
  <c r="H3" i="40" l="1"/>
  <c r="H17" i="40" s="1"/>
</calcChain>
</file>

<file path=xl/sharedStrings.xml><?xml version="1.0" encoding="utf-8"?>
<sst xmlns="http://schemas.openxmlformats.org/spreadsheetml/2006/main" count="520" uniqueCount="231">
  <si>
    <t>구분</t>
    <phoneticPr fontId="3" type="noConversion"/>
  </si>
  <si>
    <t>착수일</t>
    <phoneticPr fontId="3" type="noConversion"/>
  </si>
  <si>
    <t>준공예정일</t>
    <phoneticPr fontId="3" type="noConversion"/>
  </si>
  <si>
    <t>총계약기간(일)</t>
    <phoneticPr fontId="3" type="noConversion"/>
  </si>
  <si>
    <t>비고
(협의완료일)</t>
    <phoneticPr fontId="3" type="noConversion"/>
  </si>
  <si>
    <t>1년이내
잔여일수</t>
    <phoneticPr fontId="3" type="noConversion"/>
  </si>
  <si>
    <t>적용중복
금액</t>
    <phoneticPr fontId="3" type="noConversion"/>
  </si>
  <si>
    <t>계약금액
(전체)</t>
    <phoneticPr fontId="3" type="noConversion"/>
  </si>
  <si>
    <t>소 계</t>
    <phoneticPr fontId="3" type="noConversion"/>
  </si>
  <si>
    <t>송도 공공하수처리시설 증설사업(3단계)환경영향평가용역</t>
    <phoneticPr fontId="3" type="noConversion"/>
  </si>
  <si>
    <t>2024-07-17</t>
    <phoneticPr fontId="3" type="noConversion"/>
  </si>
  <si>
    <t>2025-04-16</t>
    <phoneticPr fontId="3" type="noConversion"/>
  </si>
  <si>
    <t>용역명</t>
    <phoneticPr fontId="3" type="noConversion"/>
  </si>
  <si>
    <t>창동역 복합환승센터 개발사업 환경영향평가용역</t>
    <phoneticPr fontId="3" type="noConversion"/>
  </si>
  <si>
    <t>2024-09-23</t>
    <phoneticPr fontId="3" type="noConversion"/>
  </si>
  <si>
    <t>2026-03-23</t>
    <phoneticPr fontId="3" type="noConversion"/>
  </si>
  <si>
    <t>김포시 통진레코파크 증설사업 사후환경영향조사(공사시)</t>
    <phoneticPr fontId="3" type="noConversion"/>
  </si>
  <si>
    <t>2027-09-22</t>
    <phoneticPr fontId="3" type="noConversion"/>
  </si>
  <si>
    <t>과천과천 공공주택지구 사후환경영향조사(공사시)용역</t>
    <phoneticPr fontId="3" type="noConversion"/>
  </si>
  <si>
    <t>풍산 제2농공단지 조성사업 환경영향평가 용역</t>
    <phoneticPr fontId="3" type="noConversion"/>
  </si>
  <si>
    <t>2024-12-09</t>
    <phoneticPr fontId="3" type="noConversion"/>
  </si>
  <si>
    <t>2031-02-08</t>
    <phoneticPr fontId="3" type="noConversion"/>
  </si>
  <si>
    <t>2024-12-20</t>
    <phoneticPr fontId="3" type="noConversion"/>
  </si>
  <si>
    <t>2025-12-14</t>
    <phoneticPr fontId="3" type="noConversion"/>
  </si>
  <si>
    <t>함안군 소하천정비종합계획 재수립 전략환경영향평가용역</t>
    <phoneticPr fontId="3" type="noConversion"/>
  </si>
  <si>
    <t>2024-10-28</t>
    <phoneticPr fontId="3" type="noConversion"/>
  </si>
  <si>
    <t>2025-10-27</t>
    <phoneticPr fontId="3" type="noConversion"/>
  </si>
  <si>
    <t>2025-03-14</t>
    <phoneticPr fontId="3" type="noConversion"/>
  </si>
  <si>
    <t>□ 참여평가자의 업무여유도</t>
    <phoneticPr fontId="3" type="noConversion"/>
  </si>
  <si>
    <t>금강 공주3권역 하천기본계획 전략환경영향평가용역</t>
    <phoneticPr fontId="3" type="noConversion"/>
  </si>
  <si>
    <t>2024-11-07</t>
    <phoneticPr fontId="3" type="noConversion"/>
  </si>
  <si>
    <t>용역중지 25.03.14
3개월이상용역중지
업무여유도제외</t>
    <phoneticPr fontId="3" type="noConversion"/>
  </si>
  <si>
    <t>345kV 서평택변전소 건설사업 소규모환경영향평가용역</t>
    <phoneticPr fontId="3" type="noConversion"/>
  </si>
  <si>
    <t>총괄
평가자
(정인선)</t>
    <phoneticPr fontId="3" type="noConversion"/>
  </si>
  <si>
    <t>고객주차장 증축공사 사후환경영향조사 용역</t>
    <phoneticPr fontId="3" type="noConversion"/>
  </si>
  <si>
    <t>용인언남지구 사후환경영향조사(공사시)용역</t>
    <phoneticPr fontId="3" type="noConversion"/>
  </si>
  <si>
    <t>수원 친환경에너지 개선공사 사후환경영향조사(공사시) 용역</t>
    <phoneticPr fontId="3" type="noConversion"/>
  </si>
  <si>
    <t>안동댐하류권역 하천기본계획 전략환경영향평가용역</t>
    <phoneticPr fontId="3" type="noConversion"/>
  </si>
  <si>
    <t>25-D-00부대 환경영향평가용역(B608)</t>
    <phoneticPr fontId="3" type="noConversion"/>
  </si>
  <si>
    <t>부산장안 택지개발사업(2단계) 사후환경영향조사(운영시) 용역</t>
    <phoneticPr fontId="3" type="noConversion"/>
  </si>
  <si>
    <t>2024-05-20</t>
    <phoneticPr fontId="3" type="noConversion"/>
  </si>
  <si>
    <t>2024-10-18</t>
    <phoneticPr fontId="3" type="noConversion"/>
  </si>
  <si>
    <t>2029-07-17</t>
    <phoneticPr fontId="3" type="noConversion"/>
  </si>
  <si>
    <t>용역중지 25.11.12
3개월이상용역중지
업무여유도제외</t>
    <phoneticPr fontId="3" type="noConversion"/>
  </si>
  <si>
    <t>용역중지 25.09.28
3개월이상용역중지
업무여유도제외</t>
    <phoneticPr fontId="3" type="noConversion"/>
  </si>
  <si>
    <t>용역중지 25.09.26
3개월이상용역중지
업무여유도제외</t>
    <phoneticPr fontId="3" type="noConversion"/>
  </si>
  <si>
    <t>4.0 - 〔4.0 × (0 /2.5억)〕= 4.0</t>
    <phoneticPr fontId="3" type="noConversion"/>
  </si>
  <si>
    <t>송도 친환경클러스터 도시관리계획(용도지역 변경) 전략환경영향평가 용역</t>
  </si>
  <si>
    <t>345kV 서평택변전소 건설사업 소규모환경영향평가용역</t>
  </si>
  <si>
    <t>수원 친환경에너지 개선공사 사후환경영향조사(공사시) 용역</t>
  </si>
  <si>
    <t>인천 서구 강소연구개발특구 생산거점지구(검단2일반산업단지) 사후환경영향조사 용역</t>
  </si>
  <si>
    <t>풍산 제2농공단지 조성사업 환경영향평가 용역</t>
  </si>
  <si>
    <t>2025-07-14</t>
  </si>
  <si>
    <t>2031-10-27</t>
  </si>
  <si>
    <t>2024-12-20</t>
  </si>
  <si>
    <t>2025-12-14</t>
  </si>
  <si>
    <t>2.33 - 〔2.33 × (0 /2.5억)〕= 2.33</t>
    <phoneticPr fontId="3" type="noConversion"/>
  </si>
  <si>
    <t>김천송천 택지개발지구 조성사업 환경영향평가 용역</t>
  </si>
  <si>
    <t>서울대학교 관악캠퍼스 시설확충사업(3개사업) 환경보전방안 협의 및 사후환경영향조사 용역</t>
  </si>
  <si>
    <t>입장~진천 도로건설공사 등 2개소 사후환경영향조사용역</t>
  </si>
  <si>
    <t>여수 화태-백야(1공구) 도로건설공사 사후환경영향조사용역</t>
  </si>
  <si>
    <t>남양주 양정역세권 도시개발사업지구 사후환경영향조사용역(공사시)</t>
  </si>
  <si>
    <t>고양창릉 공공주택지구 사후환경영향조사(공사시) 용역</t>
  </si>
  <si>
    <t>구미2,3국가산업단지 재생계획 및 재생시행계획 환경영향평가 용역</t>
  </si>
  <si>
    <t>한국전통호텔 건립사업 사후환경영향조사 용역</t>
  </si>
  <si>
    <t>하계5단지 재정비사업 환경영향평가용역</t>
  </si>
  <si>
    <t>충주안림 도시개발사업 환경영향평가 용역</t>
  </si>
  <si>
    <t>2020-09-24</t>
  </si>
  <si>
    <t>2020-12-16</t>
  </si>
  <si>
    <t>2030-10-24</t>
  </si>
  <si>
    <t>2022-09-05</t>
  </si>
  <si>
    <t>2030-12-31</t>
  </si>
  <si>
    <t>2022-10-04</t>
  </si>
  <si>
    <t>2028-04-03</t>
  </si>
  <si>
    <t>2023-06-02</t>
  </si>
  <si>
    <t>2021-11-23</t>
  </si>
  <si>
    <t>2022-03-11</t>
  </si>
  <si>
    <t>2021-08-10</t>
  </si>
  <si>
    <t>2027-08-09</t>
  </si>
  <si>
    <t>2027-07-31</t>
  </si>
  <si>
    <t>2023-06-19</t>
  </si>
  <si>
    <t>2030-01-18</t>
  </si>
  <si>
    <t>2024-07-24</t>
  </si>
  <si>
    <t>2019-07-29</t>
  </si>
  <si>
    <t>2027-12-31</t>
  </si>
  <si>
    <t>용역중지 24.03.20
3개월이상용역중지
업무여유도제외</t>
    <phoneticPr fontId="3" type="noConversion"/>
  </si>
  <si>
    <t>용역중지 20.11.01
3개월이상용역중지
업무여유도제외</t>
    <phoneticPr fontId="3" type="noConversion"/>
  </si>
  <si>
    <t>대전죽동2 공공주택지구 조성사업 환경영향평가용역</t>
  </si>
  <si>
    <t>과천과천 공공주택지구 사후환경영향조사(공사시)용역</t>
  </si>
  <si>
    <t>부산장안 택지개발사업(2단계) 사후환경영향조사(운영시) 용역</t>
  </si>
  <si>
    <t>춘천다원지구 도시개발사업 환경영향평가용역</t>
  </si>
  <si>
    <t>2023-05-30</t>
  </si>
  <si>
    <t>2029-05-29</t>
  </si>
  <si>
    <t>2024-12-09</t>
  </si>
  <si>
    <t>2031-02-08</t>
  </si>
  <si>
    <t>2023-10-12</t>
  </si>
  <si>
    <t>2029-10-11</t>
  </si>
  <si>
    <t>(합)건우개발 채석장 확장 사후환경영향조사</t>
  </si>
  <si>
    <t>수질관리
분야책임
평가자
(권미경)</t>
    <phoneticPr fontId="3" type="noConversion"/>
  </si>
  <si>
    <t>협의완료시</t>
  </si>
  <si>
    <t xml:space="preserve">구미시 산동면 도중리 일원 폐기물처리시설 조성 환경영향평가 </t>
  </si>
  <si>
    <t>용역중지 26.01.01
3개월이상용역중지
업무여유도제외</t>
    <phoneticPr fontId="3" type="noConversion"/>
  </si>
  <si>
    <t>경기도 연천군 전곡읍 간파리 일원 폐기물처리시설 조성 환경영향평가 및 기후변화영향평가 용역</t>
  </si>
  <si>
    <t>안강 검단일반산업단지 조성사업 사후환경영향조사</t>
  </si>
  <si>
    <t>용역중지 24.05.22
3개월이상용역중지
업무여유도제외</t>
    <phoneticPr fontId="3" type="noConversion"/>
  </si>
  <si>
    <t>문경새재 제5주차장 실시설계에 따른 소규모환경영향평가 용역</t>
  </si>
  <si>
    <t>용역중지 24.10.31
3개월이상용역중지
업무여유도제외</t>
    <phoneticPr fontId="3" type="noConversion"/>
  </si>
  <si>
    <t>2040 대구광역시 공원녹지기본계획 전략환경영향평가 용역</t>
  </si>
  <si>
    <t>구미에코에너지타운 사후환경영향조사</t>
  </si>
  <si>
    <t>용역중지 25.12.24
3개월이상용역중지
업무여유도제외</t>
    <phoneticPr fontId="3" type="noConversion"/>
  </si>
  <si>
    <t>구미 (주)히든포레스트 관광휴양단지 조성사업 환경영향평가</t>
    <phoneticPr fontId="3" type="noConversion"/>
  </si>
  <si>
    <t>문경 종곡리 광산확장 개발사업에 따른 환경영향평가(변경협의)</t>
  </si>
  <si>
    <t>용역중지 25.03.04
3개월이상용역중지
업무여유도제외</t>
    <phoneticPr fontId="3" type="noConversion"/>
  </si>
  <si>
    <t>낙동강(구담보) 일원 하천 퇴적토 준설공사 소규모환경영향평가용역</t>
  </si>
  <si>
    <t>용역중지 25.04.01
3개월이상용역중지
업무여유도제외</t>
    <phoneticPr fontId="3" type="noConversion"/>
  </si>
  <si>
    <t>지방하천 북천 퇴적토 준설사업 소규모환경영향평가 용역</t>
  </si>
  <si>
    <t>용역중지 25.04.15
3개월이상용역중지
업무여유도제외</t>
    <phoneticPr fontId="3" type="noConversion"/>
  </si>
  <si>
    <t xml:space="preserve">반려동물 문화공원 조성 소규모 환경영향평가 변경 협의 용역 </t>
  </si>
  <si>
    <t>용역중지 25.07.29
3개월이상용역중지
업무여유도제외</t>
    <phoneticPr fontId="3" type="noConversion"/>
  </si>
  <si>
    <t xml:space="preserve">문경시 경제기반형 도시재생사업 전략환경영향평가 용역 </t>
  </si>
  <si>
    <t>용역중지 25.09.30
3개월이상용역중지
업무여유도제외</t>
    <phoneticPr fontId="3" type="noConversion"/>
  </si>
  <si>
    <t>남장천 정비공사 소규모 환경영향평가 용역</t>
  </si>
  <si>
    <t>용역중지 26.04.22</t>
    <phoneticPr fontId="3" type="noConversion"/>
  </si>
  <si>
    <t xml:space="preserve">선산공원묘원 증설에 따른 환경영향평가 </t>
  </si>
  <si>
    <t>용역중지 25.10.20
3개월이상용역중지
업무여유도제외</t>
    <phoneticPr fontId="3" type="noConversion"/>
  </si>
  <si>
    <t>금오산 오토캠핑장 조성사업 소규모 환경영향평가 용역</t>
  </si>
  <si>
    <t>의성군 안계면 양곡리 산57-5번지 일원 태양광발전소 조성사업 소규모환경영향평가</t>
  </si>
  <si>
    <t xml:space="preserve">의성군 안계면 양곡리 산57-6번지 일원 태양광발전소 조성사업 소규모환경영향평가 </t>
  </si>
  <si>
    <t>거의1지구 도시개발사업 사후환경영향조사 용역(운영시,2차년도)</t>
  </si>
  <si>
    <t xml:space="preserve">구미 sk실트론 공장증설사업 사후환경영향조사(운영시,2,3년차) 용역 </t>
  </si>
  <si>
    <t>선산 산림휴양타운 조성사업 사후 환경영향조사 용역(2차분)</t>
  </si>
  <si>
    <t xml:space="preserve">김천시 봉산면 상금리 일원 태양광시설 부지조성공사 소규모환경영향평가 </t>
  </si>
  <si>
    <t xml:space="preserve">칠곡군 약목면 관호리 일원 태양광시설 부지조성공사 소규모환경영향평가 </t>
  </si>
  <si>
    <t>소규모환경영향평가 용역</t>
  </si>
  <si>
    <t>함창제2농공단지 관리기본계획 변경 관련 환경보전방안검토 용역</t>
  </si>
  <si>
    <t xml:space="preserve">성주군 초전면 소성리 태양광발전시설 조성사업 소규모환경영향평가 </t>
  </si>
  <si>
    <t xml:space="preserve">군위군 군위읍 무성리 일원 태양광 발전시설 조성사업 소규모환경영향평가 </t>
  </si>
  <si>
    <t>습문천 자연재해위험개선지구 정비사업 소규모환경영향평가 용역</t>
  </si>
  <si>
    <t>비산우회도로 연계 도로개설공사 소규모 환경영향평가 용역</t>
  </si>
  <si>
    <t>포항시 추모공원 진입도로(국도접속구간) 개설공사 소규모환경영향평가 용역</t>
  </si>
  <si>
    <t>구미시 화물자동차 공영차고지 조성사업 소규모 환경영향평가 용역</t>
  </si>
  <si>
    <t>대기관리
분야책임
평가자
(김기영)</t>
    <phoneticPr fontId="3" type="noConversion"/>
  </si>
  <si>
    <t xml:space="preserve">상주시 농어촌도로 기본(정비)계획 전략환경영향평가 용역 </t>
    <phoneticPr fontId="3" type="noConversion"/>
  </si>
  <si>
    <t>협의완료 26.04.02.
업무여유도제외</t>
    <phoneticPr fontId="3" type="noConversion"/>
  </si>
  <si>
    <t xml:space="preserve">  </t>
  </si>
  <si>
    <t>억원</t>
    <phoneticPr fontId="3" type="noConversion"/>
  </si>
  <si>
    <t>소계</t>
    <phoneticPr fontId="3" type="noConversion"/>
  </si>
  <si>
    <t>대전지방국토관리청</t>
  </si>
  <si>
    <t>천안 북면-입장 도로건설공사 소규모 환경영향평가</t>
    <phoneticPr fontId="3" type="noConversion"/>
  </si>
  <si>
    <t>김영주</t>
    <phoneticPr fontId="3" type="noConversion"/>
  </si>
  <si>
    <t>대구광역시 도시건설본부장</t>
    <phoneticPr fontId="3" type="noConversion"/>
  </si>
  <si>
    <t>조야~동명 광역도로 건설 사후환경영향조사용역(공사시)</t>
    <phoneticPr fontId="3" type="noConversion"/>
  </si>
  <si>
    <t>국방부 국군재정관리단</t>
  </si>
  <si>
    <t>25-D-00부대 전략환경영향평가용역(B510)</t>
  </si>
  <si>
    <t>한국과학기술연구원</t>
    <phoneticPr fontId="3" type="noConversion"/>
  </si>
  <si>
    <t>연구동 환경개선사업Ⅳ(L2 재건축) 사후환경영향조사 용역(공사시)</t>
    <phoneticPr fontId="3" type="noConversion"/>
  </si>
  <si>
    <t>경기도건설본부</t>
    <phoneticPr fontId="3" type="noConversion"/>
  </si>
  <si>
    <t>초지대교~인천간 도로건설공사 사후환경조사 용역</t>
    <phoneticPr fontId="3" type="noConversion"/>
  </si>
  <si>
    <t>산림청</t>
  </si>
  <si>
    <t>3개월이상
중지
26.01.14</t>
    <phoneticPr fontId="3" type="noConversion"/>
  </si>
  <si>
    <t>-</t>
    <phoneticPr fontId="3" type="noConversion"/>
  </si>
  <si>
    <t>국립난대수목원 조성사업 소규모환경영향평가 용역</t>
    <phoneticPr fontId="3" type="noConversion"/>
  </si>
  <si>
    <t>한국도로공사</t>
    <phoneticPr fontId="3" type="noConversion"/>
  </si>
  <si>
    <t>대산-당진 고속도로 건설사업 사후환경영향조사 용역</t>
    <phoneticPr fontId="3" type="noConversion"/>
  </si>
  <si>
    <t>GS건설</t>
    <phoneticPr fontId="3" type="noConversion"/>
  </si>
  <si>
    <t>3개월이상
중지
25.06.23</t>
    <phoneticPr fontId="3" type="noConversion"/>
  </si>
  <si>
    <t>제2영동연결(의왕~광주) 고속도로 민간투자사업 전략환경영향평가 용역</t>
    <phoneticPr fontId="3" type="noConversion"/>
  </si>
  <si>
    <t>대전지방국토관리청</t>
    <phoneticPr fontId="3" type="noConversion"/>
  </si>
  <si>
    <t>3개월이상
중지
25.07.30</t>
    <phoneticPr fontId="3" type="noConversion"/>
  </si>
  <si>
    <t>제천 수산-단양 단성 도로건설공사 전략 및 환경영향평가 용역</t>
    <phoneticPr fontId="3" type="noConversion"/>
  </si>
  <si>
    <t>LH공사</t>
    <phoneticPr fontId="3" type="noConversion"/>
  </si>
  <si>
    <t>대구연호 공공주택지구 사후환경영향조사(공사시)용역</t>
    <phoneticPr fontId="3" type="noConversion"/>
  </si>
  <si>
    <t>동두천 국가산업단지 사후환경영향조사(공사시)</t>
    <phoneticPr fontId="3" type="noConversion"/>
  </si>
  <si>
    <t>서울특별시</t>
  </si>
  <si>
    <t>별내선(8호선연장) 1,2공구 건설공사 사후환경영향조사 용역</t>
  </si>
  <si>
    <t>원주지방국토관리청</t>
    <phoneticPr fontId="3" type="noConversion"/>
  </si>
  <si>
    <t>국도59호선 남면-정선 도로건설사후환경영향조사</t>
    <phoneticPr fontId="3" type="noConversion"/>
  </si>
  <si>
    <t>강남순환도시고속도로건설사업 환경보전방안검토 및 사후환경영향조사 용역</t>
    <phoneticPr fontId="3" type="noConversion"/>
  </si>
  <si>
    <t>한국도로공사</t>
  </si>
  <si>
    <t>당진∼천안(인주∼염치) 고속도로 건설사업 사후환경영향조사 용역</t>
  </si>
  <si>
    <t>충청내륙(제1공구) 도로건설공사 사후환경영향조사용역</t>
    <phoneticPr fontId="3" type="noConversion"/>
  </si>
  <si>
    <t>중부고속도로(서청주-증평) 확장사업 전략 및 환경영향평가 용역</t>
  </si>
  <si>
    <t>대기관리분야
책임평가자
(김영주)</t>
    <phoneticPr fontId="3" type="noConversion"/>
  </si>
  <si>
    <t>지분금</t>
    <phoneticPr fontId="3" type="noConversion"/>
  </si>
  <si>
    <t>용역
중지일</t>
    <phoneticPr fontId="3" type="noConversion"/>
  </si>
  <si>
    <t>계약금액</t>
    <phoneticPr fontId="3" type="noConversion"/>
  </si>
  <si>
    <t>발주처</t>
    <phoneticPr fontId="3" type="noConversion"/>
  </si>
  <si>
    <t>비고
(협의
완료일)</t>
    <phoneticPr fontId="3" type="noConversion"/>
  </si>
  <si>
    <t>총
계약기간
(일)</t>
    <phoneticPr fontId="3" type="noConversion"/>
  </si>
  <si>
    <t>준공
예정일</t>
    <phoneticPr fontId="3" type="noConversion"/>
  </si>
  <si>
    <t>1년 이내
잔여일수</t>
    <phoneticPr fontId="3" type="noConversion"/>
  </si>
  <si>
    <t>용 역 명</t>
    <phoneticPr fontId="3" type="noConversion"/>
  </si>
  <si>
    <t>성명</t>
    <phoneticPr fontId="3" type="noConversion"/>
  </si>
  <si>
    <t>)</t>
    <phoneticPr fontId="3" type="noConversion"/>
  </si>
  <si>
    <t xml:space="preserve">(여유도 산정 기준일: </t>
    <phoneticPr fontId="3" type="noConversion"/>
  </si>
  <si>
    <t>(참여분야 : 대기관리분야 책임평가자, 김영주)</t>
    <phoneticPr fontId="3" type="noConversion"/>
  </si>
  <si>
    <t>□참여평가자의 업무여유도</t>
    <phoneticPr fontId="3" type="noConversion"/>
  </si>
  <si>
    <t>소음진동
분야책임
평가자
(권태철)</t>
    <phoneticPr fontId="3" type="noConversion"/>
  </si>
  <si>
    <t>여의도동 31번지 복합시설 신축공사 사후환경영향조사 용역</t>
  </si>
  <si>
    <t>안동댐하류권역 하천기본계획 전략환경영향평가용역</t>
  </si>
  <si>
    <t>25-D-00부대 환경영향평가용역(B608)</t>
  </si>
  <si>
    <t>2026년도 진천 교성지구 도시개발사업 사후환경영향조사용역</t>
  </si>
  <si>
    <t>여주1지구(가남 신해)일반산업단지 조성사업 환경영향평가용역</t>
  </si>
  <si>
    <t>2019-01-09</t>
  </si>
  <si>
    <t>2026-09-08</t>
  </si>
  <si>
    <t>2027-01-31</t>
  </si>
  <si>
    <t>2023-10-19</t>
  </si>
  <si>
    <t>협의완료 23.11.01
업무여유도제외</t>
    <phoneticPr fontId="3" type="noConversion"/>
  </si>
  <si>
    <t>협의완료 25.05.30
업무여유도제외</t>
    <phoneticPr fontId="3" type="noConversion"/>
  </si>
  <si>
    <t>협의완료 25.07.01
업무여유도제외</t>
    <phoneticPr fontId="3" type="noConversion"/>
  </si>
  <si>
    <t>수질관리
분야참여
평가자
(박태순)</t>
    <phoneticPr fontId="3" type="noConversion"/>
  </si>
  <si>
    <t>의정부법조타운 공공주택지구 사후환경영향조사(공사시)용역</t>
  </si>
  <si>
    <t>백령도 소형공항 건설사업 전략환경영향평가</t>
  </si>
  <si>
    <t>창동역 복합환승센터 개발사업 환경영향평가용역</t>
  </si>
  <si>
    <t>2023-06-30</t>
  </si>
  <si>
    <t>2024-09-23</t>
  </si>
  <si>
    <t>2026-03-23</t>
  </si>
  <si>
    <t>용역중지 25.12.14
3개월이상용역중지
업무여유도제외</t>
    <phoneticPr fontId="3" type="noConversion"/>
  </si>
  <si>
    <t>협의완료 25.02.14
업무여유도제외</t>
    <phoneticPr fontId="3" type="noConversion"/>
  </si>
  <si>
    <t>2.00 - 〔2.00 × (0 /2.5억)〕= 2.00</t>
    <phoneticPr fontId="3" type="noConversion"/>
  </si>
  <si>
    <t>대기관리
분야참여
평가자
(김기영)</t>
    <phoneticPr fontId="3" type="noConversion"/>
  </si>
  <si>
    <t>자연환경
분야참여
평가자
(송영주)</t>
    <phoneticPr fontId="3" type="noConversion"/>
  </si>
  <si>
    <t>섬진강 장군목 생태관광지 진입도로 개설공사 사후환경영향조사용역</t>
  </si>
  <si>
    <t>용인언남지구 사후환경영향조사(공사시)용역</t>
  </si>
  <si>
    <t>용인 반도체 산업단지 통합용수공급사업(1단계) 소규모 환경영향평가 용역</t>
  </si>
  <si>
    <t>2024-08-26</t>
  </si>
  <si>
    <t>2030-07-25</t>
  </si>
  <si>
    <t>2024-10-18</t>
  </si>
  <si>
    <t>2029-07-17</t>
  </si>
  <si>
    <t>2025-07-11</t>
  </si>
  <si>
    <t>2026-07-10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</si>
</sst>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\.mm\.dd"/>
    <numFmt numFmtId="177" formatCode="yy/mm/dd"/>
    <numFmt numFmtId="178" formatCode="0_);[Red]\(0\)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u/>
      <sz val="8.25"/>
      <color indexed="12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13"/>
      <color theme="1"/>
      <name val="Malgun Gothic Semilight"/>
      <family val="2"/>
      <charset val="129"/>
    </font>
    <font>
      <b/>
      <sz val="13"/>
      <color theme="1"/>
      <name val="Malgun Gothic Semilight"/>
      <family val="3"/>
      <charset val="129"/>
    </font>
    <font>
      <b/>
      <sz val="10"/>
      <color theme="1"/>
      <name val="Malgun Gothic Semilight"/>
      <family val="3"/>
      <charset val="129"/>
    </font>
    <font>
      <sz val="9"/>
      <color theme="1"/>
      <name val="Malgun Gothic Semilight"/>
      <family val="3"/>
      <charset val="129"/>
    </font>
    <font>
      <sz val="11"/>
      <color theme="1"/>
      <name val="경기천년바탕 Regular"/>
      <family val="1"/>
      <charset val="129"/>
    </font>
    <font>
      <sz val="10"/>
      <color theme="1"/>
      <name val="함초롬바탕"/>
      <family val="1"/>
      <charset val="129"/>
    </font>
    <font>
      <sz val="10"/>
      <color rgb="FF000000"/>
      <name val="함초롬바탕"/>
      <family val="1"/>
      <charset val="129"/>
    </font>
    <font>
      <sz val="9"/>
      <color theme="1"/>
      <name val="경기천년바탕 Regular"/>
      <family val="1"/>
      <charset val="129"/>
    </font>
    <font>
      <sz val="10"/>
      <color rgb="FF000000"/>
      <name val="경기천년바탕 Regular"/>
      <family val="1"/>
      <charset val="129"/>
    </font>
    <font>
      <sz val="10"/>
      <color theme="1"/>
      <name val="경기천년바탕 Regular"/>
      <family val="1"/>
      <charset val="129"/>
    </font>
    <font>
      <b/>
      <sz val="10"/>
      <color rgb="FF000000"/>
      <name val="함초롬바탕"/>
      <family val="1"/>
      <charset val="129"/>
    </font>
    <font>
      <sz val="10"/>
      <name val="함초롬바탕"/>
      <family val="1"/>
      <charset val="129"/>
    </font>
    <font>
      <sz val="12"/>
      <color theme="1"/>
      <name val="경기천년바탕 Regular"/>
      <family val="1"/>
      <charset val="129"/>
    </font>
    <font>
      <sz val="12"/>
      <color rgb="FF000000"/>
      <name val="함초롬바탕"/>
      <family val="1"/>
      <charset val="129"/>
    </font>
    <font>
      <sz val="12"/>
      <color rgb="FF000000"/>
      <name val="경기천년바탕 Regular"/>
      <family val="1"/>
      <charset val="129"/>
    </font>
    <font>
      <sz val="12"/>
      <color theme="1"/>
      <name val="함초롬바탕"/>
      <family val="1"/>
      <charset val="129"/>
    </font>
    <font>
      <sz val="15"/>
      <color rgb="FF000000"/>
      <name val="경기천년바탕 Regular"/>
      <family val="1"/>
      <charset val="129"/>
    </font>
    <font>
      <sz val="15"/>
      <color rgb="FF000000"/>
      <name val="함초롬바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C5F1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/>
    <xf numFmtId="41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/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/>
  </cellStyleXfs>
  <cellXfs count="10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1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41" fontId="4" fillId="0" borderId="0" xfId="1" applyFont="1" applyAlignment="1">
      <alignment horizontal="center" vertical="center" wrapText="1"/>
    </xf>
    <xf numFmtId="41" fontId="5" fillId="0" borderId="0" xfId="1" applyFont="1" applyAlignment="1">
      <alignment horizontal="center" vertical="center" wrapText="1"/>
    </xf>
    <xf numFmtId="41" fontId="5" fillId="0" borderId="0" xfId="1" applyFont="1" applyAlignment="1">
      <alignment horizontal="left" vertical="center" wrapText="1"/>
    </xf>
    <xf numFmtId="14" fontId="7" fillId="3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 applyProtection="1">
      <alignment horizontal="center" vertical="center"/>
      <protection locked="0"/>
    </xf>
    <xf numFmtId="14" fontId="14" fillId="0" borderId="0" xfId="0" applyNumberFormat="1" applyFont="1" applyAlignment="1">
      <alignment horizontal="left" vertical="center" wrapText="1"/>
    </xf>
    <xf numFmtId="14" fontId="15" fillId="0" borderId="0" xfId="0" applyNumberFormat="1" applyFont="1" applyAlignment="1">
      <alignment horizontal="right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41" fontId="15" fillId="4" borderId="9" xfId="1" applyFont="1" applyFill="1" applyBorder="1" applyAlignment="1">
      <alignment horizontal="center" vertical="center" wrapText="1"/>
    </xf>
    <xf numFmtId="176" fontId="15" fillId="4" borderId="9" xfId="0" applyNumberFormat="1" applyFont="1" applyFill="1" applyBorder="1" applyAlignment="1">
      <alignment horizontal="center" vertical="center" wrapText="1"/>
    </xf>
    <xf numFmtId="41" fontId="15" fillId="4" borderId="10" xfId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left" vertical="center" wrapText="1"/>
      <protection locked="0"/>
    </xf>
    <xf numFmtId="37" fontId="16" fillId="0" borderId="1" xfId="0" applyNumberFormat="1" applyFont="1" applyBorder="1" applyAlignment="1" applyProtection="1">
      <alignment horizontal="right" vertical="center"/>
      <protection locked="0"/>
    </xf>
    <xf numFmtId="0" fontId="16" fillId="3" borderId="1" xfId="0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 applyProtection="1">
      <alignment horizontal="center" vertical="center"/>
      <protection locked="0"/>
    </xf>
    <xf numFmtId="41" fontId="16" fillId="3" borderId="1" xfId="1" applyFont="1" applyFill="1" applyBorder="1" applyAlignment="1">
      <alignment horizontal="center" vertical="center" wrapText="1"/>
    </xf>
    <xf numFmtId="0" fontId="16" fillId="3" borderId="3" xfId="1" applyNumberFormat="1" applyFont="1" applyFill="1" applyBorder="1" applyAlignment="1">
      <alignment horizontal="left" vertical="center" wrapText="1"/>
    </xf>
    <xf numFmtId="41" fontId="16" fillId="3" borderId="3" xfId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1" fontId="16" fillId="0" borderId="1" xfId="1" applyFont="1" applyBorder="1" applyAlignment="1">
      <alignment horizontal="center" vertical="center" wrapText="1"/>
    </xf>
    <xf numFmtId="41" fontId="16" fillId="0" borderId="3" xfId="1" applyFont="1" applyBorder="1" applyAlignment="1">
      <alignment horizontal="center" vertical="center" wrapText="1"/>
    </xf>
    <xf numFmtId="41" fontId="16" fillId="0" borderId="5" xfId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 vertical="center"/>
      <protection locked="0"/>
    </xf>
    <xf numFmtId="41" fontId="16" fillId="0" borderId="1" xfId="1" applyFont="1" applyBorder="1" applyAlignment="1" applyProtection="1">
      <alignment horizontal="right" vertical="center"/>
      <protection locked="0"/>
    </xf>
    <xf numFmtId="0" fontId="16" fillId="3" borderId="1" xfId="0" applyFont="1" applyFill="1" applyBorder="1" applyAlignment="1">
      <alignment horizontal="left" vertical="center" wrapText="1"/>
    </xf>
    <xf numFmtId="41" fontId="16" fillId="3" borderId="3" xfId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>
      <alignment vertical="center"/>
    </xf>
    <xf numFmtId="41" fontId="17" fillId="0" borderId="0" xfId="1" applyFont="1">
      <alignment vertical="center"/>
    </xf>
    <xf numFmtId="0" fontId="20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41" fontId="22" fillId="0" borderId="1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2" fontId="19" fillId="0" borderId="6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41" fontId="19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1" fontId="21" fillId="0" borderId="11" xfId="1" applyFont="1" applyBorder="1" applyAlignment="1">
      <alignment horizontal="center" vertical="center" wrapText="1"/>
    </xf>
    <xf numFmtId="177" fontId="21" fillId="0" borderId="12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14" fontId="25" fillId="0" borderId="0" xfId="0" applyNumberFormat="1" applyFont="1">
      <alignment vertical="center"/>
    </xf>
    <xf numFmtId="14" fontId="26" fillId="0" borderId="0" xfId="0" quotePrefix="1" applyNumberFormat="1" applyFont="1" applyAlignment="1">
      <alignment horizontal="left" vertical="center"/>
    </xf>
    <xf numFmtId="0" fontId="25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6" fillId="0" borderId="13" xfId="0" applyFont="1" applyBorder="1" applyAlignment="1">
      <alignment horizontal="left" vertical="center" wrapText="1"/>
    </xf>
    <xf numFmtId="0" fontId="26" fillId="0" borderId="0" xfId="0" applyFont="1" applyAlignment="1">
      <alignment vertical="center" wrapText="1"/>
    </xf>
    <xf numFmtId="0" fontId="26" fillId="0" borderId="0" xfId="0" quotePrefix="1" applyFont="1" applyAlignment="1">
      <alignment horizontal="left" vertical="center"/>
    </xf>
    <xf numFmtId="0" fontId="28" fillId="0" borderId="0" xfId="0" applyFont="1">
      <alignment vertical="center"/>
    </xf>
    <xf numFmtId="0" fontId="26" fillId="0" borderId="0" xfId="0" applyFont="1">
      <alignment vertical="center"/>
    </xf>
    <xf numFmtId="176" fontId="26" fillId="0" borderId="0" xfId="0" applyNumberFormat="1" applyFont="1">
      <alignment vertical="center"/>
    </xf>
    <xf numFmtId="41" fontId="26" fillId="0" borderId="0" xfId="1" applyFont="1">
      <alignment vertical="center"/>
    </xf>
    <xf numFmtId="0" fontId="29" fillId="0" borderId="0" xfId="0" applyFont="1">
      <alignment vertical="center"/>
    </xf>
    <xf numFmtId="178" fontId="17" fillId="0" borderId="0" xfId="0" applyNumberFormat="1" applyFont="1">
      <alignment vertical="center"/>
    </xf>
    <xf numFmtId="0" fontId="30" fillId="0" borderId="0" xfId="0" applyFont="1">
      <alignment vertical="center"/>
    </xf>
    <xf numFmtId="176" fontId="30" fillId="0" borderId="0" xfId="0" applyNumberFormat="1" applyFont="1">
      <alignment vertical="center"/>
    </xf>
    <xf numFmtId="41" fontId="30" fillId="0" borderId="0" xfId="1" applyFont="1">
      <alignment vertical="center"/>
    </xf>
    <xf numFmtId="0" fontId="19" fillId="0" borderId="3" xfId="0" applyFont="1" applyBorder="1" applyAlignment="1">
      <alignment horizontal="center" vertical="center" wrapText="1"/>
    </xf>
    <xf numFmtId="177" fontId="19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>
      <alignment vertical="center"/>
    </xf>
    <xf numFmtId="14" fontId="13" fillId="0" borderId="0" xfId="0" applyNumberFormat="1" applyFont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30" fillId="0" borderId="0" xfId="0" quotePrefix="1" applyFont="1" applyAlignment="1">
      <alignment horizontal="left" vertical="center"/>
    </xf>
    <xf numFmtId="0" fontId="19" fillId="4" borderId="8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41" fontId="19" fillId="4" borderId="9" xfId="1" applyFont="1" applyFill="1" applyBorder="1" applyAlignment="1">
      <alignment horizontal="center" vertical="center" wrapText="1"/>
    </xf>
    <xf numFmtId="41" fontId="19" fillId="4" borderId="1" xfId="1" applyFont="1" applyFill="1" applyBorder="1" applyAlignment="1">
      <alignment horizontal="center" vertical="center" wrapText="1"/>
    </xf>
    <xf numFmtId="176" fontId="19" fillId="4" borderId="9" xfId="0" applyNumberFormat="1" applyFont="1" applyFill="1" applyBorder="1" applyAlignment="1">
      <alignment horizontal="center" vertical="center" wrapText="1"/>
    </xf>
    <xf numFmtId="176" fontId="19" fillId="4" borderId="1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26">
    <cellStyle name="백분율 2" xfId="14" xr:uid="{00000000-0005-0000-0000-000000000000}"/>
    <cellStyle name="쉼표 [0]" xfId="1" builtinId="6"/>
    <cellStyle name="쉼표 [0] 2" xfId="3" xr:uid="{00000000-0005-0000-0000-000002000000}"/>
    <cellStyle name="쉼표 [0] 2 2" xfId="19" xr:uid="{00000000-0005-0000-0000-000003000000}"/>
    <cellStyle name="쉼표 [0] 2 2 9" xfId="18" xr:uid="{00000000-0005-0000-0000-000004000000}"/>
    <cellStyle name="쉼표 [0] 3" xfId="7" xr:uid="{00000000-0005-0000-0000-000005000000}"/>
    <cellStyle name="쉼표 [0] 3 12" xfId="13" xr:uid="{00000000-0005-0000-0000-000006000000}"/>
    <cellStyle name="쉼표 [0] 4" xfId="25" xr:uid="{380DE8D0-2467-46BD-9604-EF2CDEFEE31B}"/>
    <cellStyle name="쉼표 [0] 5 6" xfId="10" xr:uid="{00000000-0005-0000-0000-000007000000}"/>
    <cellStyle name="표준" xfId="0" builtinId="0"/>
    <cellStyle name="표준 10 10" xfId="8" xr:uid="{00000000-0005-0000-0000-000009000000}"/>
    <cellStyle name="표준 10 2 2 2" xfId="20" xr:uid="{00000000-0005-0000-0000-00000A000000}"/>
    <cellStyle name="표준 100" xfId="17" xr:uid="{00000000-0005-0000-0000-00000B000000}"/>
    <cellStyle name="표준 100 2" xfId="21" xr:uid="{00000000-0005-0000-0000-00000C000000}"/>
    <cellStyle name="표준 2" xfId="2" xr:uid="{00000000-0005-0000-0000-00000D000000}"/>
    <cellStyle name="표준 2 2" xfId="6" xr:uid="{00000000-0005-0000-0000-00000E000000}"/>
    <cellStyle name="표준 2 2 2" xfId="9" xr:uid="{00000000-0005-0000-0000-00000F000000}"/>
    <cellStyle name="표준 3" xfId="5" xr:uid="{00000000-0005-0000-0000-000010000000}"/>
    <cellStyle name="표준 33 7" xfId="12" xr:uid="{00000000-0005-0000-0000-000011000000}"/>
    <cellStyle name="표준 49" xfId="23" xr:uid="{00000000-0005-0000-0000-000012000000}"/>
    <cellStyle name="표준 51 2 2" xfId="16" xr:uid="{00000000-0005-0000-0000-000013000000}"/>
    <cellStyle name="표준 51 7" xfId="11" xr:uid="{00000000-0005-0000-0000-000014000000}"/>
    <cellStyle name="표준 7 10 2" xfId="15" xr:uid="{00000000-0005-0000-0000-000015000000}"/>
    <cellStyle name="표준 7 26" xfId="4" xr:uid="{00000000-0005-0000-0000-000016000000}"/>
    <cellStyle name="하이퍼링크 2" xfId="22" xr:uid="{00000000-0005-0000-0000-000019000000}"/>
    <cellStyle name="하이퍼링크 3" xfId="24" xr:uid="{00000000-0005-0000-0000-00001A000000}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156E-91D3-4166-9158-A3D1D4DF547B}">
  <dimension ref="A1:J19"/>
  <sheetViews>
    <sheetView tabSelected="1" view="pageBreakPreview" zoomScale="115" zoomScaleNormal="85" zoomScaleSheetLayoutView="115" workbookViewId="0">
      <pane xSplit="9" ySplit="2" topLeftCell="J3" activePane="bottomRight" state="frozen"/>
      <selection activeCell="F5" sqref="F5"/>
      <selection pane="topRight" activeCell="F5" sqref="F5"/>
      <selection pane="bottomLeft" activeCell="F5" sqref="F5"/>
      <selection pane="bottomRight" activeCell="B3" sqref="B3"/>
    </sheetView>
  </sheetViews>
  <sheetFormatPr defaultRowHeight="13.5"/>
  <cols>
    <col min="1" max="1" width="9.125" style="2" customWidth="1"/>
    <col min="2" max="2" width="14.75" style="4" customWidth="1"/>
    <col min="3" max="3" width="12.75" style="3" customWidth="1"/>
    <col min="4" max="4" width="8" style="2" customWidth="1"/>
    <col min="5" max="6" width="10.25" style="5" customWidth="1"/>
    <col min="7" max="7" width="6.625" style="2" customWidth="1"/>
    <col min="8" max="8" width="11.5" style="3" customWidth="1"/>
    <col min="9" max="9" width="16.25" style="3" customWidth="1"/>
    <col min="10" max="10" width="10.875" style="2" customWidth="1"/>
    <col min="11" max="16384" width="9" style="2"/>
  </cols>
  <sheetData>
    <row r="1" spans="1:10" ht="46.5" customHeight="1" thickBot="1">
      <c r="A1" s="81" t="s">
        <v>28</v>
      </c>
      <c r="B1" s="81"/>
      <c r="C1" s="81"/>
      <c r="D1" s="81"/>
      <c r="E1" s="13"/>
      <c r="F1" s="13"/>
      <c r="G1" s="13"/>
      <c r="H1" s="13"/>
      <c r="I1" s="14">
        <v>46140</v>
      </c>
    </row>
    <row r="2" spans="1:10" ht="48.75" customHeight="1">
      <c r="A2" s="15" t="s">
        <v>0</v>
      </c>
      <c r="B2" s="16" t="s">
        <v>12</v>
      </c>
      <c r="C2" s="17" t="s">
        <v>7</v>
      </c>
      <c r="D2" s="16" t="s">
        <v>5</v>
      </c>
      <c r="E2" s="18" t="s">
        <v>1</v>
      </c>
      <c r="F2" s="18" t="s">
        <v>2</v>
      </c>
      <c r="G2" s="16" t="s">
        <v>3</v>
      </c>
      <c r="H2" s="17" t="s">
        <v>6</v>
      </c>
      <c r="I2" s="19" t="s">
        <v>4</v>
      </c>
    </row>
    <row r="3" spans="1:10" s="1" customFormat="1" ht="60" customHeight="1">
      <c r="A3" s="20" t="s">
        <v>33</v>
      </c>
      <c r="B3" s="21" t="s">
        <v>34</v>
      </c>
      <c r="C3" s="22">
        <v>499580000</v>
      </c>
      <c r="D3" s="23">
        <f t="shared" ref="D3:D12" si="0">IF(F3-$I$1&gt;365,365,F3-$I$1+1)</f>
        <v>365</v>
      </c>
      <c r="E3" s="24" t="s">
        <v>40</v>
      </c>
      <c r="F3" s="24">
        <v>47558</v>
      </c>
      <c r="G3" s="23">
        <f t="shared" ref="G3:G16" si="1">F3-E3+1</f>
        <v>2127</v>
      </c>
      <c r="H3" s="25">
        <f t="shared" ref="H3:H12" si="2">((D3/G3)/10)*C3</f>
        <v>8572952.5152797364</v>
      </c>
      <c r="I3" s="26"/>
      <c r="J3" s="9"/>
    </row>
    <row r="4" spans="1:10" s="1" customFormat="1" ht="60" customHeight="1">
      <c r="A4" s="20" t="s">
        <v>33</v>
      </c>
      <c r="B4" s="21" t="s">
        <v>16</v>
      </c>
      <c r="C4" s="22">
        <v>607590000</v>
      </c>
      <c r="D4" s="23">
        <f t="shared" si="0"/>
        <v>365</v>
      </c>
      <c r="E4" s="24" t="s">
        <v>14</v>
      </c>
      <c r="F4" s="24" t="s">
        <v>17</v>
      </c>
      <c r="G4" s="23">
        <f t="shared" si="1"/>
        <v>1095</v>
      </c>
      <c r="H4" s="25">
        <f t="shared" si="2"/>
        <v>20253000</v>
      </c>
      <c r="I4" s="27"/>
      <c r="J4" s="10"/>
    </row>
    <row r="5" spans="1:10" s="1" customFormat="1" ht="60" customHeight="1">
      <c r="A5" s="20" t="s">
        <v>33</v>
      </c>
      <c r="B5" s="21" t="s">
        <v>35</v>
      </c>
      <c r="C5" s="22">
        <v>1059096000</v>
      </c>
      <c r="D5" s="23">
        <f t="shared" si="0"/>
        <v>365</v>
      </c>
      <c r="E5" s="24" t="s">
        <v>41</v>
      </c>
      <c r="F5" s="24" t="s">
        <v>42</v>
      </c>
      <c r="G5" s="23">
        <f t="shared" si="1"/>
        <v>1734</v>
      </c>
      <c r="H5" s="25">
        <f t="shared" si="2"/>
        <v>22293543.252595153</v>
      </c>
      <c r="I5" s="27"/>
      <c r="J5" s="10"/>
    </row>
    <row r="6" spans="1:10" s="1" customFormat="1" ht="60" customHeight="1">
      <c r="A6" s="20" t="s">
        <v>33</v>
      </c>
      <c r="B6" s="21" t="s">
        <v>29</v>
      </c>
      <c r="C6" s="22">
        <v>1055000000</v>
      </c>
      <c r="D6" s="23">
        <f t="shared" si="0"/>
        <v>289</v>
      </c>
      <c r="E6" s="24" t="s">
        <v>30</v>
      </c>
      <c r="F6" s="24">
        <v>46428</v>
      </c>
      <c r="G6" s="23">
        <f t="shared" si="1"/>
        <v>826</v>
      </c>
      <c r="H6" s="25">
        <f t="shared" si="2"/>
        <v>36912227.602905571</v>
      </c>
      <c r="I6" s="27"/>
      <c r="J6" s="10"/>
    </row>
    <row r="7" spans="1:10" s="1" customFormat="1" ht="60" customHeight="1">
      <c r="A7" s="20" t="s">
        <v>33</v>
      </c>
      <c r="B7" s="21" t="s">
        <v>18</v>
      </c>
      <c r="C7" s="22">
        <v>1594320000</v>
      </c>
      <c r="D7" s="23">
        <f t="shared" si="0"/>
        <v>365</v>
      </c>
      <c r="E7" s="24" t="s">
        <v>20</v>
      </c>
      <c r="F7" s="24" t="s">
        <v>21</v>
      </c>
      <c r="G7" s="23">
        <f t="shared" si="1"/>
        <v>2253</v>
      </c>
      <c r="H7" s="25">
        <f t="shared" si="2"/>
        <v>25828974.700399466</v>
      </c>
      <c r="I7" s="27"/>
      <c r="J7" s="10"/>
    </row>
    <row r="8" spans="1:10" s="1" customFormat="1" ht="60" customHeight="1">
      <c r="A8" s="20" t="s">
        <v>33</v>
      </c>
      <c r="B8" s="21" t="s">
        <v>32</v>
      </c>
      <c r="C8" s="22">
        <v>155553000</v>
      </c>
      <c r="D8" s="23">
        <f t="shared" si="0"/>
        <v>238</v>
      </c>
      <c r="E8" s="24">
        <v>45898</v>
      </c>
      <c r="F8" s="24">
        <v>46377</v>
      </c>
      <c r="G8" s="23">
        <f t="shared" si="1"/>
        <v>480</v>
      </c>
      <c r="H8" s="25">
        <f t="shared" si="2"/>
        <v>7712836.25</v>
      </c>
      <c r="I8" s="27"/>
      <c r="J8" s="10"/>
    </row>
    <row r="9" spans="1:10" s="1" customFormat="1" ht="60" customHeight="1">
      <c r="A9" s="20" t="s">
        <v>33</v>
      </c>
      <c r="B9" s="21" t="s">
        <v>36</v>
      </c>
      <c r="C9" s="22">
        <v>718830000</v>
      </c>
      <c r="D9" s="23">
        <f t="shared" si="0"/>
        <v>365</v>
      </c>
      <c r="E9" s="24">
        <v>45957</v>
      </c>
      <c r="F9" s="24">
        <v>47208</v>
      </c>
      <c r="G9" s="23">
        <f t="shared" si="1"/>
        <v>1252</v>
      </c>
      <c r="H9" s="25">
        <f t="shared" si="2"/>
        <v>20956305.910543129</v>
      </c>
      <c r="I9" s="27"/>
      <c r="J9" s="10"/>
    </row>
    <row r="10" spans="1:10" s="1" customFormat="1" ht="60" customHeight="1">
      <c r="A10" s="20" t="s">
        <v>33</v>
      </c>
      <c r="B10" s="21" t="s">
        <v>37</v>
      </c>
      <c r="C10" s="22">
        <v>1072130000</v>
      </c>
      <c r="D10" s="23">
        <f t="shared" si="0"/>
        <v>365</v>
      </c>
      <c r="E10" s="24">
        <v>46008</v>
      </c>
      <c r="F10" s="24">
        <v>47087</v>
      </c>
      <c r="G10" s="23">
        <f t="shared" si="1"/>
        <v>1080</v>
      </c>
      <c r="H10" s="25">
        <f t="shared" si="2"/>
        <v>36234023.148148149</v>
      </c>
      <c r="I10" s="27"/>
      <c r="J10" s="10"/>
    </row>
    <row r="11" spans="1:10" s="1" customFormat="1" ht="60" customHeight="1">
      <c r="A11" s="20" t="s">
        <v>33</v>
      </c>
      <c r="B11" s="21" t="s">
        <v>38</v>
      </c>
      <c r="C11" s="22">
        <v>366952000</v>
      </c>
      <c r="D11" s="23">
        <f t="shared" si="0"/>
        <v>256</v>
      </c>
      <c r="E11" s="24">
        <v>46030</v>
      </c>
      <c r="F11" s="24">
        <v>46395</v>
      </c>
      <c r="G11" s="23">
        <f t="shared" si="1"/>
        <v>366</v>
      </c>
      <c r="H11" s="25">
        <f t="shared" si="2"/>
        <v>25666587.978142075</v>
      </c>
      <c r="I11" s="27"/>
      <c r="J11" s="10"/>
    </row>
    <row r="12" spans="1:10" s="1" customFormat="1" ht="60" customHeight="1">
      <c r="A12" s="20" t="s">
        <v>33</v>
      </c>
      <c r="B12" s="21" t="s">
        <v>39</v>
      </c>
      <c r="C12" s="22">
        <v>603634000</v>
      </c>
      <c r="D12" s="23">
        <f t="shared" si="0"/>
        <v>365</v>
      </c>
      <c r="E12" s="24">
        <v>46090</v>
      </c>
      <c r="F12" s="24">
        <v>47246</v>
      </c>
      <c r="G12" s="23">
        <f t="shared" si="1"/>
        <v>1157</v>
      </c>
      <c r="H12" s="25">
        <f t="shared" si="2"/>
        <v>19042904.926534139</v>
      </c>
      <c r="I12" s="27"/>
      <c r="J12" s="10"/>
    </row>
    <row r="13" spans="1:10" s="1" customFormat="1" ht="60" customHeight="1">
      <c r="A13" s="20" t="s">
        <v>33</v>
      </c>
      <c r="B13" s="21" t="s">
        <v>19</v>
      </c>
      <c r="C13" s="22">
        <v>522154000</v>
      </c>
      <c r="D13" s="28">
        <f t="shared" ref="D13:D16" si="3">F13-J13+1</f>
        <v>33</v>
      </c>
      <c r="E13" s="24" t="s">
        <v>22</v>
      </c>
      <c r="F13" s="24" t="s">
        <v>23</v>
      </c>
      <c r="G13" s="23">
        <f t="shared" si="1"/>
        <v>360</v>
      </c>
      <c r="H13" s="25"/>
      <c r="I13" s="26" t="s">
        <v>43</v>
      </c>
      <c r="J13" s="11">
        <v>45973</v>
      </c>
    </row>
    <row r="14" spans="1:10" s="1" customFormat="1" ht="60" customHeight="1">
      <c r="A14" s="20" t="s">
        <v>33</v>
      </c>
      <c r="B14" s="21" t="s">
        <v>24</v>
      </c>
      <c r="C14" s="22">
        <v>536300000</v>
      </c>
      <c r="D14" s="28">
        <f t="shared" si="3"/>
        <v>30</v>
      </c>
      <c r="E14" s="24" t="s">
        <v>25</v>
      </c>
      <c r="F14" s="24" t="s">
        <v>26</v>
      </c>
      <c r="G14" s="23">
        <f t="shared" si="1"/>
        <v>365</v>
      </c>
      <c r="H14" s="25"/>
      <c r="I14" s="26" t="s">
        <v>44</v>
      </c>
      <c r="J14" s="11">
        <v>45928</v>
      </c>
    </row>
    <row r="15" spans="1:10" s="1" customFormat="1" ht="60" customHeight="1">
      <c r="A15" s="20" t="s">
        <v>33</v>
      </c>
      <c r="B15" s="21" t="s">
        <v>13</v>
      </c>
      <c r="C15" s="22">
        <v>513072000</v>
      </c>
      <c r="D15" s="28">
        <f t="shared" si="3"/>
        <v>179</v>
      </c>
      <c r="E15" s="24" t="s">
        <v>14</v>
      </c>
      <c r="F15" s="24" t="s">
        <v>15</v>
      </c>
      <c r="G15" s="23">
        <f t="shared" si="1"/>
        <v>547</v>
      </c>
      <c r="H15" s="25"/>
      <c r="I15" s="26" t="s">
        <v>45</v>
      </c>
      <c r="J15" s="12">
        <v>45926</v>
      </c>
    </row>
    <row r="16" spans="1:10" s="1" customFormat="1" ht="60" customHeight="1">
      <c r="A16" s="20" t="s">
        <v>33</v>
      </c>
      <c r="B16" s="21" t="s">
        <v>9</v>
      </c>
      <c r="C16" s="22">
        <v>301070000</v>
      </c>
      <c r="D16" s="28">
        <f t="shared" si="3"/>
        <v>34</v>
      </c>
      <c r="E16" s="24" t="s">
        <v>10</v>
      </c>
      <c r="F16" s="24" t="s">
        <v>11</v>
      </c>
      <c r="G16" s="23">
        <f t="shared" si="1"/>
        <v>274</v>
      </c>
      <c r="H16" s="25"/>
      <c r="I16" s="26" t="s">
        <v>31</v>
      </c>
      <c r="J16" s="12" t="s">
        <v>27</v>
      </c>
    </row>
    <row r="17" spans="1:9" ht="32.25" customHeight="1">
      <c r="A17" s="82" t="s">
        <v>8</v>
      </c>
      <c r="B17" s="83"/>
      <c r="C17" s="83"/>
      <c r="D17" s="83"/>
      <c r="E17" s="83"/>
      <c r="F17" s="83"/>
      <c r="G17" s="83"/>
      <c r="H17" s="29">
        <f>SUM(H3:H16)</f>
        <v>223473356.28454745</v>
      </c>
      <c r="I17" s="30"/>
    </row>
    <row r="18" spans="1:9" ht="32.25" customHeight="1" thickBot="1">
      <c r="A18" s="84" t="s">
        <v>46</v>
      </c>
      <c r="B18" s="85"/>
      <c r="C18" s="85"/>
      <c r="D18" s="85"/>
      <c r="E18" s="85"/>
      <c r="F18" s="85"/>
      <c r="G18" s="85"/>
      <c r="H18" s="85"/>
      <c r="I18" s="31"/>
    </row>
    <row r="19" spans="1:9" s="6" customFormat="1" ht="35.1" customHeight="1">
      <c r="A19" s="7"/>
      <c r="B19" s="8"/>
      <c r="C19" s="7"/>
      <c r="D19" s="7"/>
      <c r="E19" s="7"/>
      <c r="F19" s="7"/>
      <c r="G19" s="7"/>
      <c r="H19" s="7"/>
      <c r="I19" s="7"/>
    </row>
  </sheetData>
  <mergeCells count="3">
    <mergeCell ref="A1:D1"/>
    <mergeCell ref="A17:G17"/>
    <mergeCell ref="A18:H18"/>
  </mergeCells>
  <phoneticPr fontId="3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3C13-290E-4B9B-ADB1-77E7E4D4B2FF}">
  <dimension ref="A1:J37"/>
  <sheetViews>
    <sheetView view="pageBreakPreview" zoomScaleNormal="85" zoomScaleSheetLayoutView="100" workbookViewId="0">
      <pane xSplit="9" ySplit="2" topLeftCell="J3" activePane="bottomRight" state="frozen"/>
      <selection activeCell="F5" sqref="F5"/>
      <selection pane="topRight" activeCell="F5" sqref="F5"/>
      <selection pane="bottomLeft" activeCell="F5" sqref="F5"/>
      <selection pane="bottomRight" activeCell="B3" sqref="B3"/>
    </sheetView>
  </sheetViews>
  <sheetFormatPr defaultRowHeight="13.5"/>
  <cols>
    <col min="1" max="1" width="9.125" style="2" customWidth="1"/>
    <col min="2" max="2" width="14.75" style="4" customWidth="1"/>
    <col min="3" max="3" width="12.75" style="3" customWidth="1"/>
    <col min="4" max="4" width="8" style="2" customWidth="1"/>
    <col min="5" max="6" width="10.25" style="5" customWidth="1"/>
    <col min="7" max="7" width="6.625" style="2" customWidth="1"/>
    <col min="8" max="8" width="11.5" style="3" customWidth="1"/>
    <col min="9" max="9" width="16.25" style="3" customWidth="1"/>
    <col min="10" max="10" width="10.875" style="2" customWidth="1"/>
    <col min="11" max="16384" width="9" style="2"/>
  </cols>
  <sheetData>
    <row r="1" spans="1:10" ht="46.5" customHeight="1" thickBot="1">
      <c r="A1" s="81" t="s">
        <v>28</v>
      </c>
      <c r="B1" s="81"/>
      <c r="C1" s="81"/>
      <c r="D1" s="81"/>
      <c r="E1" s="13"/>
      <c r="F1" s="13"/>
      <c r="G1" s="13"/>
      <c r="H1" s="13"/>
      <c r="I1" s="14">
        <v>46140</v>
      </c>
    </row>
    <row r="2" spans="1:10" ht="48.75" customHeight="1">
      <c r="A2" s="15" t="s">
        <v>0</v>
      </c>
      <c r="B2" s="16" t="s">
        <v>12</v>
      </c>
      <c r="C2" s="17" t="s">
        <v>7</v>
      </c>
      <c r="D2" s="16" t="s">
        <v>5</v>
      </c>
      <c r="E2" s="18" t="s">
        <v>1</v>
      </c>
      <c r="F2" s="18" t="s">
        <v>2</v>
      </c>
      <c r="G2" s="16" t="s">
        <v>3</v>
      </c>
      <c r="H2" s="17" t="s">
        <v>6</v>
      </c>
      <c r="I2" s="19" t="s">
        <v>4</v>
      </c>
    </row>
    <row r="3" spans="1:10" s="1" customFormat="1" ht="60" customHeight="1">
      <c r="A3" s="20" t="s">
        <v>98</v>
      </c>
      <c r="B3" s="21" t="s">
        <v>140</v>
      </c>
      <c r="C3" s="33">
        <v>19602000</v>
      </c>
      <c r="D3" s="23">
        <f t="shared" ref="D3:D17" si="0">IFERROR(IF(F3-$I$1&gt;365,365,F3-$I$1+1),365)</f>
        <v>216</v>
      </c>
      <c r="E3" s="24">
        <v>46146</v>
      </c>
      <c r="F3" s="24">
        <v>46355</v>
      </c>
      <c r="G3" s="23">
        <f t="shared" ref="G3:G33" si="1">IFERROR(F3-E3+1,365)</f>
        <v>210</v>
      </c>
      <c r="H3" s="25">
        <f t="shared" ref="H3:H17" si="2">((D3/G3)/10)*C3</f>
        <v>2016205.7142857141</v>
      </c>
      <c r="I3" s="27"/>
      <c r="J3" s="10"/>
    </row>
    <row r="4" spans="1:10" s="1" customFormat="1" ht="60" customHeight="1">
      <c r="A4" s="20" t="s">
        <v>98</v>
      </c>
      <c r="B4" s="21" t="s">
        <v>139</v>
      </c>
      <c r="C4" s="33">
        <v>129475000</v>
      </c>
      <c r="D4" s="23">
        <f t="shared" si="0"/>
        <v>271</v>
      </c>
      <c r="E4" s="24">
        <v>46141</v>
      </c>
      <c r="F4" s="24">
        <v>46410</v>
      </c>
      <c r="G4" s="23">
        <f t="shared" si="1"/>
        <v>270</v>
      </c>
      <c r="H4" s="25">
        <f t="shared" si="2"/>
        <v>12995453.703703703</v>
      </c>
      <c r="I4" s="27"/>
      <c r="J4" s="10"/>
    </row>
    <row r="5" spans="1:10" s="1" customFormat="1" ht="60" customHeight="1">
      <c r="A5" s="20" t="s">
        <v>98</v>
      </c>
      <c r="B5" s="34" t="s">
        <v>138</v>
      </c>
      <c r="C5" s="33">
        <v>19008000</v>
      </c>
      <c r="D5" s="23">
        <f t="shared" si="0"/>
        <v>175</v>
      </c>
      <c r="E5" s="24">
        <v>46135</v>
      </c>
      <c r="F5" s="24">
        <v>46314</v>
      </c>
      <c r="G5" s="23">
        <f t="shared" si="1"/>
        <v>180</v>
      </c>
      <c r="H5" s="25">
        <f t="shared" si="2"/>
        <v>1848000</v>
      </c>
      <c r="I5" s="35"/>
      <c r="J5" s="10"/>
    </row>
    <row r="6" spans="1:10" s="1" customFormat="1" ht="60" customHeight="1">
      <c r="A6" s="20" t="s">
        <v>98</v>
      </c>
      <c r="B6" s="34" t="s">
        <v>137</v>
      </c>
      <c r="C6" s="33">
        <v>19701000</v>
      </c>
      <c r="D6" s="23">
        <f t="shared" si="0"/>
        <v>172</v>
      </c>
      <c r="E6" s="24">
        <v>46132</v>
      </c>
      <c r="F6" s="24">
        <v>46311</v>
      </c>
      <c r="G6" s="23">
        <f t="shared" si="1"/>
        <v>180</v>
      </c>
      <c r="H6" s="25">
        <f t="shared" si="2"/>
        <v>1882540</v>
      </c>
      <c r="I6" s="35"/>
      <c r="J6" s="10"/>
    </row>
    <row r="7" spans="1:10" s="1" customFormat="1" ht="60" customHeight="1">
      <c r="A7" s="20" t="s">
        <v>98</v>
      </c>
      <c r="B7" s="34" t="s">
        <v>136</v>
      </c>
      <c r="C7" s="33">
        <v>11000000</v>
      </c>
      <c r="D7" s="23">
        <f t="shared" si="0"/>
        <v>365</v>
      </c>
      <c r="E7" s="24">
        <v>46125</v>
      </c>
      <c r="F7" s="24" t="s">
        <v>99</v>
      </c>
      <c r="G7" s="23">
        <f t="shared" si="1"/>
        <v>365</v>
      </c>
      <c r="H7" s="25">
        <f t="shared" si="2"/>
        <v>1100000</v>
      </c>
      <c r="I7" s="35"/>
      <c r="J7" s="10"/>
    </row>
    <row r="8" spans="1:10" s="1" customFormat="1" ht="60" customHeight="1">
      <c r="A8" s="20" t="s">
        <v>98</v>
      </c>
      <c r="B8" s="34" t="s">
        <v>135</v>
      </c>
      <c r="C8" s="33">
        <v>19800000</v>
      </c>
      <c r="D8" s="23">
        <f t="shared" si="0"/>
        <v>365</v>
      </c>
      <c r="E8" s="24">
        <v>46118</v>
      </c>
      <c r="F8" s="24" t="s">
        <v>99</v>
      </c>
      <c r="G8" s="23">
        <f t="shared" si="1"/>
        <v>365</v>
      </c>
      <c r="H8" s="25">
        <f t="shared" si="2"/>
        <v>1980000</v>
      </c>
      <c r="I8" s="35"/>
      <c r="J8" s="10"/>
    </row>
    <row r="9" spans="1:10" s="1" customFormat="1" ht="60" customHeight="1">
      <c r="A9" s="20" t="s">
        <v>98</v>
      </c>
      <c r="B9" s="34" t="s">
        <v>134</v>
      </c>
      <c r="C9" s="33">
        <v>19630000</v>
      </c>
      <c r="D9" s="23">
        <f t="shared" si="0"/>
        <v>62</v>
      </c>
      <c r="E9" s="24">
        <v>46112</v>
      </c>
      <c r="F9" s="24">
        <v>46201</v>
      </c>
      <c r="G9" s="23">
        <f t="shared" si="1"/>
        <v>90</v>
      </c>
      <c r="H9" s="25">
        <f t="shared" si="2"/>
        <v>1352288.888888889</v>
      </c>
      <c r="I9" s="35"/>
      <c r="J9" s="10"/>
    </row>
    <row r="10" spans="1:10" s="1" customFormat="1" ht="60" customHeight="1">
      <c r="A10" s="20" t="s">
        <v>98</v>
      </c>
      <c r="B10" s="34" t="s">
        <v>133</v>
      </c>
      <c r="C10" s="33">
        <v>17820000</v>
      </c>
      <c r="D10" s="23">
        <f t="shared" si="0"/>
        <v>84</v>
      </c>
      <c r="E10" s="24">
        <v>46105</v>
      </c>
      <c r="F10" s="24">
        <v>46223</v>
      </c>
      <c r="G10" s="23">
        <f t="shared" si="1"/>
        <v>119</v>
      </c>
      <c r="H10" s="25">
        <f t="shared" si="2"/>
        <v>1257882.3529411764</v>
      </c>
      <c r="I10" s="35"/>
      <c r="J10" s="10"/>
    </row>
    <row r="11" spans="1:10" s="1" customFormat="1" ht="60" customHeight="1">
      <c r="A11" s="20" t="s">
        <v>98</v>
      </c>
      <c r="B11" s="34" t="s">
        <v>132</v>
      </c>
      <c r="C11" s="33">
        <v>11000000</v>
      </c>
      <c r="D11" s="23">
        <f t="shared" si="0"/>
        <v>365</v>
      </c>
      <c r="E11" s="24">
        <v>46076</v>
      </c>
      <c r="F11" s="24" t="s">
        <v>99</v>
      </c>
      <c r="G11" s="23">
        <f t="shared" si="1"/>
        <v>365</v>
      </c>
      <c r="H11" s="25">
        <f t="shared" si="2"/>
        <v>1100000</v>
      </c>
      <c r="I11" s="35"/>
      <c r="J11" s="10"/>
    </row>
    <row r="12" spans="1:10" s="1" customFormat="1" ht="60" customHeight="1">
      <c r="A12" s="20" t="s">
        <v>98</v>
      </c>
      <c r="B12" s="34" t="s">
        <v>131</v>
      </c>
      <c r="C12" s="33">
        <v>11000000</v>
      </c>
      <c r="D12" s="23">
        <f t="shared" si="0"/>
        <v>365</v>
      </c>
      <c r="E12" s="24">
        <v>46076</v>
      </c>
      <c r="F12" s="24" t="s">
        <v>99</v>
      </c>
      <c r="G12" s="23">
        <f t="shared" si="1"/>
        <v>365</v>
      </c>
      <c r="H12" s="25">
        <f t="shared" si="2"/>
        <v>1100000</v>
      </c>
      <c r="I12" s="35"/>
      <c r="J12" s="10"/>
    </row>
    <row r="13" spans="1:10" s="1" customFormat="1" ht="60" customHeight="1">
      <c r="A13" s="20" t="s">
        <v>98</v>
      </c>
      <c r="B13" s="21" t="s">
        <v>130</v>
      </c>
      <c r="C13" s="33">
        <v>183800000</v>
      </c>
      <c r="D13" s="23">
        <f t="shared" si="0"/>
        <v>365</v>
      </c>
      <c r="E13" s="24">
        <v>46056</v>
      </c>
      <c r="F13" s="24">
        <v>46590</v>
      </c>
      <c r="G13" s="23">
        <f t="shared" si="1"/>
        <v>535</v>
      </c>
      <c r="H13" s="25">
        <f t="shared" si="2"/>
        <v>12539626.168224299</v>
      </c>
      <c r="I13" s="26"/>
      <c r="J13" s="10"/>
    </row>
    <row r="14" spans="1:10" s="1" customFormat="1" ht="60" customHeight="1">
      <c r="A14" s="20" t="s">
        <v>98</v>
      </c>
      <c r="B14" s="21" t="s">
        <v>129</v>
      </c>
      <c r="C14" s="33">
        <v>121000000</v>
      </c>
      <c r="D14" s="23">
        <f t="shared" si="0"/>
        <v>365</v>
      </c>
      <c r="E14" s="24">
        <v>45962</v>
      </c>
      <c r="F14" s="24">
        <v>46752</v>
      </c>
      <c r="G14" s="23">
        <f t="shared" si="1"/>
        <v>791</v>
      </c>
      <c r="H14" s="25">
        <f t="shared" si="2"/>
        <v>5583438.6852085963</v>
      </c>
      <c r="I14" s="27"/>
      <c r="J14" s="10"/>
    </row>
    <row r="15" spans="1:10" s="1" customFormat="1" ht="60" customHeight="1">
      <c r="A15" s="20" t="s">
        <v>98</v>
      </c>
      <c r="B15" s="21" t="s">
        <v>128</v>
      </c>
      <c r="C15" s="33">
        <v>52699000</v>
      </c>
      <c r="D15" s="23">
        <f t="shared" si="0"/>
        <v>177</v>
      </c>
      <c r="E15" s="24">
        <v>45952</v>
      </c>
      <c r="F15" s="24">
        <v>46316</v>
      </c>
      <c r="G15" s="23">
        <f t="shared" si="1"/>
        <v>365</v>
      </c>
      <c r="H15" s="25">
        <f t="shared" si="2"/>
        <v>2555540.5479452056</v>
      </c>
      <c r="I15" s="27"/>
      <c r="J15" s="10"/>
    </row>
    <row r="16" spans="1:10" s="1" customFormat="1" ht="60" customHeight="1">
      <c r="A16" s="20" t="s">
        <v>98</v>
      </c>
      <c r="B16" s="21" t="s">
        <v>127</v>
      </c>
      <c r="C16" s="33">
        <v>12100000</v>
      </c>
      <c r="D16" s="23">
        <f t="shared" si="0"/>
        <v>365</v>
      </c>
      <c r="E16" s="24">
        <v>45889</v>
      </c>
      <c r="F16" s="24" t="s">
        <v>99</v>
      </c>
      <c r="G16" s="23">
        <f t="shared" si="1"/>
        <v>365</v>
      </c>
      <c r="H16" s="25">
        <f t="shared" si="2"/>
        <v>1210000</v>
      </c>
      <c r="I16" s="26"/>
      <c r="J16" s="10"/>
    </row>
    <row r="17" spans="1:10" s="1" customFormat="1" ht="60" customHeight="1">
      <c r="A17" s="20" t="s">
        <v>98</v>
      </c>
      <c r="B17" s="21" t="s">
        <v>126</v>
      </c>
      <c r="C17" s="33">
        <v>12100000</v>
      </c>
      <c r="D17" s="23">
        <f t="shared" si="0"/>
        <v>365</v>
      </c>
      <c r="E17" s="24">
        <v>45889</v>
      </c>
      <c r="F17" s="24" t="s">
        <v>99</v>
      </c>
      <c r="G17" s="23">
        <f t="shared" si="1"/>
        <v>365</v>
      </c>
      <c r="H17" s="25">
        <f t="shared" si="2"/>
        <v>1210000</v>
      </c>
      <c r="I17" s="27"/>
      <c r="J17" s="10"/>
    </row>
    <row r="18" spans="1:10" s="1" customFormat="1" ht="60" customHeight="1">
      <c r="A18" s="20" t="s">
        <v>98</v>
      </c>
      <c r="B18" s="21" t="s">
        <v>125</v>
      </c>
      <c r="C18" s="33">
        <v>19600000</v>
      </c>
      <c r="D18" s="23">
        <f t="shared" ref="D18:D24" si="3">IFERROR(IF(F18-J18&gt;365,365,F18-J18+1),365)</f>
        <v>113</v>
      </c>
      <c r="E18" s="24">
        <v>45883</v>
      </c>
      <c r="F18" s="24">
        <v>46062</v>
      </c>
      <c r="G18" s="23">
        <f t="shared" si="1"/>
        <v>180</v>
      </c>
      <c r="H18" s="25">
        <v>0</v>
      </c>
      <c r="I18" s="26" t="s">
        <v>124</v>
      </c>
      <c r="J18" s="9">
        <v>45950</v>
      </c>
    </row>
    <row r="19" spans="1:10" s="1" customFormat="1" ht="60" customHeight="1">
      <c r="A19" s="20" t="s">
        <v>98</v>
      </c>
      <c r="B19" s="21" t="s">
        <v>123</v>
      </c>
      <c r="C19" s="33">
        <v>150000000</v>
      </c>
      <c r="D19" s="23">
        <f t="shared" si="3"/>
        <v>15</v>
      </c>
      <c r="E19" s="24">
        <v>45784</v>
      </c>
      <c r="F19" s="24">
        <v>46148</v>
      </c>
      <c r="G19" s="23">
        <f t="shared" si="1"/>
        <v>365</v>
      </c>
      <c r="H19" s="25">
        <f>((D19/G19)/10)*C19</f>
        <v>616438.35616438347</v>
      </c>
      <c r="I19" s="26" t="s">
        <v>122</v>
      </c>
      <c r="J19" s="9">
        <v>46134</v>
      </c>
    </row>
    <row r="20" spans="1:10" s="1" customFormat="1" ht="60" customHeight="1">
      <c r="A20" s="20" t="s">
        <v>98</v>
      </c>
      <c r="B20" s="21" t="s">
        <v>121</v>
      </c>
      <c r="C20" s="33">
        <v>36310000</v>
      </c>
      <c r="D20" s="23">
        <f t="shared" si="3"/>
        <v>27</v>
      </c>
      <c r="E20" s="24">
        <v>45777</v>
      </c>
      <c r="F20" s="24">
        <v>45956</v>
      </c>
      <c r="G20" s="23">
        <f t="shared" si="1"/>
        <v>180</v>
      </c>
      <c r="H20" s="25">
        <v>0</v>
      </c>
      <c r="I20" s="26" t="s">
        <v>120</v>
      </c>
      <c r="J20" s="9">
        <v>45930</v>
      </c>
    </row>
    <row r="21" spans="1:10" s="1" customFormat="1" ht="60" customHeight="1">
      <c r="A21" s="20" t="s">
        <v>98</v>
      </c>
      <c r="B21" s="21" t="s">
        <v>119</v>
      </c>
      <c r="C21" s="33">
        <v>21890000</v>
      </c>
      <c r="D21" s="23">
        <f t="shared" si="3"/>
        <v>263</v>
      </c>
      <c r="E21" s="24">
        <v>45775</v>
      </c>
      <c r="F21" s="24">
        <v>46129</v>
      </c>
      <c r="G21" s="23">
        <f t="shared" si="1"/>
        <v>355</v>
      </c>
      <c r="H21" s="25">
        <v>0</v>
      </c>
      <c r="I21" s="26" t="s">
        <v>118</v>
      </c>
      <c r="J21" s="9">
        <v>45867</v>
      </c>
    </row>
    <row r="22" spans="1:10" s="1" customFormat="1" ht="60" customHeight="1">
      <c r="A22" s="20" t="s">
        <v>98</v>
      </c>
      <c r="B22" s="21" t="s">
        <v>117</v>
      </c>
      <c r="C22" s="33">
        <v>19404000</v>
      </c>
      <c r="D22" s="23">
        <f t="shared" si="3"/>
        <v>56</v>
      </c>
      <c r="E22" s="24">
        <v>45698</v>
      </c>
      <c r="F22" s="24">
        <v>45817</v>
      </c>
      <c r="G22" s="23">
        <f t="shared" si="1"/>
        <v>120</v>
      </c>
      <c r="H22" s="25">
        <v>0</v>
      </c>
      <c r="I22" s="26" t="s">
        <v>116</v>
      </c>
      <c r="J22" s="9">
        <v>45762</v>
      </c>
    </row>
    <row r="23" spans="1:10" s="1" customFormat="1" ht="60" customHeight="1">
      <c r="A23" s="20" t="s">
        <v>98</v>
      </c>
      <c r="B23" s="21" t="s">
        <v>115</v>
      </c>
      <c r="C23" s="33">
        <v>37630000</v>
      </c>
      <c r="D23" s="23">
        <f t="shared" si="3"/>
        <v>28</v>
      </c>
      <c r="E23" s="24">
        <v>45656</v>
      </c>
      <c r="F23" s="24">
        <v>45775</v>
      </c>
      <c r="G23" s="23">
        <f t="shared" si="1"/>
        <v>120</v>
      </c>
      <c r="H23" s="25">
        <v>0</v>
      </c>
      <c r="I23" s="26" t="s">
        <v>114</v>
      </c>
      <c r="J23" s="9">
        <v>45748</v>
      </c>
    </row>
    <row r="24" spans="1:10" s="1" customFormat="1" ht="60" customHeight="1">
      <c r="A24" s="20" t="s">
        <v>98</v>
      </c>
      <c r="B24" s="21" t="s">
        <v>113</v>
      </c>
      <c r="C24" s="33">
        <v>61834000</v>
      </c>
      <c r="D24" s="23">
        <f t="shared" si="3"/>
        <v>7</v>
      </c>
      <c r="E24" s="24">
        <v>45637</v>
      </c>
      <c r="F24" s="24">
        <v>45726</v>
      </c>
      <c r="G24" s="23">
        <f t="shared" si="1"/>
        <v>90</v>
      </c>
      <c r="H24" s="25">
        <v>0</v>
      </c>
      <c r="I24" s="26" t="s">
        <v>112</v>
      </c>
      <c r="J24" s="9">
        <v>45720</v>
      </c>
    </row>
    <row r="25" spans="1:10" s="1" customFormat="1" ht="60" customHeight="1">
      <c r="A25" s="20" t="s">
        <v>98</v>
      </c>
      <c r="B25" s="21" t="s">
        <v>111</v>
      </c>
      <c r="C25" s="33">
        <v>106000000</v>
      </c>
      <c r="D25" s="23">
        <f>IFERROR(IF(F25-$I$1&gt;365,365,F25-$I$1+1),365)</f>
        <v>365</v>
      </c>
      <c r="E25" s="24">
        <v>45581</v>
      </c>
      <c r="F25" s="24" t="s">
        <v>99</v>
      </c>
      <c r="G25" s="23">
        <f t="shared" si="1"/>
        <v>365</v>
      </c>
      <c r="H25" s="25">
        <f>((D25/G25)/10)*C25</f>
        <v>10600000</v>
      </c>
      <c r="I25" s="26"/>
      <c r="J25" s="10"/>
    </row>
    <row r="26" spans="1:10" s="1" customFormat="1" ht="60" customHeight="1">
      <c r="A26" s="20" t="s">
        <v>98</v>
      </c>
      <c r="B26" s="21" t="s">
        <v>110</v>
      </c>
      <c r="C26" s="33">
        <v>270600000</v>
      </c>
      <c r="D26" s="23">
        <f>IFERROR(IF(F26-J26&gt;365,365,F26-J26+1),365)</f>
        <v>365</v>
      </c>
      <c r="E26" s="24">
        <v>45476</v>
      </c>
      <c r="F26" s="24">
        <v>46386</v>
      </c>
      <c r="G26" s="23">
        <f t="shared" si="1"/>
        <v>911</v>
      </c>
      <c r="H26" s="25">
        <v>0</v>
      </c>
      <c r="I26" s="26" t="s">
        <v>109</v>
      </c>
      <c r="J26" s="9">
        <v>46015</v>
      </c>
    </row>
    <row r="27" spans="1:10" s="1" customFormat="1" ht="60" customHeight="1">
      <c r="A27" s="20" t="s">
        <v>98</v>
      </c>
      <c r="B27" s="21" t="s">
        <v>108</v>
      </c>
      <c r="C27" s="33">
        <v>278520000</v>
      </c>
      <c r="D27" s="23">
        <f>IFERROR(IF(F27-$I$1&gt;365,365,F27-$I$1+1),365)</f>
        <v>365</v>
      </c>
      <c r="E27" s="24">
        <v>45474</v>
      </c>
      <c r="F27" s="24">
        <v>46568</v>
      </c>
      <c r="G27" s="23">
        <f t="shared" si="1"/>
        <v>1095</v>
      </c>
      <c r="H27" s="25">
        <f>((D27/G27)/10)*C27</f>
        <v>9284000</v>
      </c>
      <c r="I27" s="26"/>
      <c r="J27" s="10"/>
    </row>
    <row r="28" spans="1:10" s="1" customFormat="1" ht="60" customHeight="1">
      <c r="A28" s="20" t="s">
        <v>98</v>
      </c>
      <c r="B28" s="21" t="s">
        <v>107</v>
      </c>
      <c r="C28" s="33">
        <v>175025000</v>
      </c>
      <c r="D28" s="23">
        <f>IFERROR(IF(F28-J28&gt;365,365,F28-J28+1),365)</f>
        <v>97</v>
      </c>
      <c r="E28" s="24">
        <v>45453</v>
      </c>
      <c r="F28" s="24">
        <v>45692</v>
      </c>
      <c r="G28" s="23">
        <f t="shared" si="1"/>
        <v>240</v>
      </c>
      <c r="H28" s="25">
        <v>0</v>
      </c>
      <c r="I28" s="26" t="s">
        <v>106</v>
      </c>
      <c r="J28" s="9">
        <v>45596</v>
      </c>
    </row>
    <row r="29" spans="1:10" s="1" customFormat="1" ht="60" customHeight="1">
      <c r="A29" s="20" t="s">
        <v>98</v>
      </c>
      <c r="B29" s="21" t="s">
        <v>105</v>
      </c>
      <c r="C29" s="33">
        <v>20260000</v>
      </c>
      <c r="D29" s="23">
        <f>IFERROR(IF(F29-J29&gt;365,365,F29-J29+1),365)</f>
        <v>136</v>
      </c>
      <c r="E29" s="24">
        <v>45390</v>
      </c>
      <c r="F29" s="24">
        <v>45569</v>
      </c>
      <c r="G29" s="23">
        <f t="shared" si="1"/>
        <v>180</v>
      </c>
      <c r="H29" s="25">
        <v>0</v>
      </c>
      <c r="I29" s="26" t="s">
        <v>104</v>
      </c>
      <c r="J29" s="9">
        <v>45434</v>
      </c>
    </row>
    <row r="30" spans="1:10" s="1" customFormat="1" ht="60" customHeight="1">
      <c r="A30" s="20" t="s">
        <v>98</v>
      </c>
      <c r="B30" s="21" t="s">
        <v>103</v>
      </c>
      <c r="C30" s="33">
        <v>698700000</v>
      </c>
      <c r="D30" s="23">
        <f>IFERROR(IF(F30-$I$1&gt;365,365,F30-$I$1+1),365)</f>
        <v>248</v>
      </c>
      <c r="E30" s="24">
        <v>43539</v>
      </c>
      <c r="F30" s="24">
        <v>46387</v>
      </c>
      <c r="G30" s="23">
        <f t="shared" si="1"/>
        <v>2849</v>
      </c>
      <c r="H30" s="25">
        <f>((D30/G30)/10)*C30</f>
        <v>6082049.8420498418</v>
      </c>
      <c r="I30" s="26"/>
      <c r="J30" s="10"/>
    </row>
    <row r="31" spans="1:10" s="1" customFormat="1" ht="60" customHeight="1">
      <c r="A31" s="20" t="s">
        <v>98</v>
      </c>
      <c r="B31" s="21" t="s">
        <v>102</v>
      </c>
      <c r="C31" s="33">
        <v>638000000</v>
      </c>
      <c r="D31" s="23">
        <f>IFERROR(IF(F31-J31&gt;365,365,F31-J31+1),365)</f>
        <v>365</v>
      </c>
      <c r="E31" s="24">
        <v>45292</v>
      </c>
      <c r="F31" s="24" t="s">
        <v>99</v>
      </c>
      <c r="G31" s="23">
        <f t="shared" si="1"/>
        <v>365</v>
      </c>
      <c r="H31" s="25">
        <v>0</v>
      </c>
      <c r="I31" s="26" t="s">
        <v>101</v>
      </c>
      <c r="J31" s="9">
        <v>46023</v>
      </c>
    </row>
    <row r="32" spans="1:10" s="1" customFormat="1" ht="60" customHeight="1">
      <c r="A32" s="20" t="s">
        <v>98</v>
      </c>
      <c r="B32" s="21" t="s">
        <v>100</v>
      </c>
      <c r="C32" s="33">
        <v>350000000</v>
      </c>
      <c r="D32" s="23">
        <f>IFERROR(IF(F32-$I$1&gt;365,365,F32-$I$1+1),365)</f>
        <v>365</v>
      </c>
      <c r="E32" s="24">
        <v>43992</v>
      </c>
      <c r="F32" s="24" t="s">
        <v>99</v>
      </c>
      <c r="G32" s="23">
        <f t="shared" si="1"/>
        <v>365</v>
      </c>
      <c r="H32" s="25">
        <f>((D32/G32)/10)*C32</f>
        <v>35000000</v>
      </c>
      <c r="I32" s="26"/>
      <c r="J32" s="10"/>
    </row>
    <row r="33" spans="1:10" s="1" customFormat="1" ht="60" customHeight="1">
      <c r="A33" s="20" t="s">
        <v>98</v>
      </c>
      <c r="B33" s="21" t="s">
        <v>97</v>
      </c>
      <c r="C33" s="33">
        <v>589875000</v>
      </c>
      <c r="D33" s="23">
        <f>IFERROR(IF(F33-$I$1&gt;365,365,F33-$I$1+1),365)</f>
        <v>365</v>
      </c>
      <c r="E33" s="24">
        <v>43192</v>
      </c>
      <c r="F33" s="24">
        <v>46733</v>
      </c>
      <c r="G33" s="23">
        <f t="shared" si="1"/>
        <v>3542</v>
      </c>
      <c r="H33" s="25">
        <f>((D33/G33)/10)*C33</f>
        <v>6078610.2484472049</v>
      </c>
      <c r="I33" s="26"/>
      <c r="J33" s="10"/>
    </row>
    <row r="34" spans="1:10" s="1" customFormat="1" ht="60" customHeight="1">
      <c r="A34" s="20" t="s">
        <v>98</v>
      </c>
      <c r="B34" s="21" t="s">
        <v>142</v>
      </c>
      <c r="C34" s="33">
        <v>87843000</v>
      </c>
      <c r="D34" s="23">
        <f>IFERROR(IF(F34-$I$1&gt;365,365,F34-$I$1+1),365)</f>
        <v>2</v>
      </c>
      <c r="E34" s="24">
        <v>45695</v>
      </c>
      <c r="F34" s="24">
        <v>46141</v>
      </c>
      <c r="G34" s="23">
        <f t="shared" ref="G34" si="4">IFERROR(F34-E34+1,365)</f>
        <v>447</v>
      </c>
      <c r="H34" s="25"/>
      <c r="I34" s="26" t="s">
        <v>143</v>
      </c>
      <c r="J34" s="10"/>
    </row>
    <row r="35" spans="1:10" ht="32.25" customHeight="1">
      <c r="A35" s="82" t="s">
        <v>8</v>
      </c>
      <c r="B35" s="83"/>
      <c r="C35" s="83"/>
      <c r="D35" s="83"/>
      <c r="E35" s="83"/>
      <c r="F35" s="83"/>
      <c r="G35" s="83"/>
      <c r="H35" s="29">
        <f>SUM(H3:H34)</f>
        <v>117392074.50785902</v>
      </c>
      <c r="I35" s="30"/>
    </row>
    <row r="36" spans="1:10" ht="32.25" customHeight="1" thickBot="1">
      <c r="A36" s="84" t="s">
        <v>56</v>
      </c>
      <c r="B36" s="85"/>
      <c r="C36" s="85"/>
      <c r="D36" s="85"/>
      <c r="E36" s="85"/>
      <c r="F36" s="85"/>
      <c r="G36" s="85"/>
      <c r="H36" s="85"/>
      <c r="I36" s="31"/>
    </row>
    <row r="37" spans="1:10" s="6" customFormat="1" ht="35.1" customHeight="1">
      <c r="A37" s="7"/>
      <c r="B37" s="8"/>
      <c r="C37" s="7"/>
      <c r="D37" s="7"/>
      <c r="E37" s="7"/>
      <c r="F37" s="7"/>
      <c r="G37" s="7"/>
      <c r="H37" s="7"/>
      <c r="I37" s="7"/>
    </row>
  </sheetData>
  <mergeCells count="3">
    <mergeCell ref="A1:D1"/>
    <mergeCell ref="A35:G35"/>
    <mergeCell ref="A36:H36"/>
  </mergeCells>
  <phoneticPr fontId="3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86241-C9B8-4E90-9326-E303C7F456D9}">
  <dimension ref="A1:S24"/>
  <sheetViews>
    <sheetView view="pageBreakPreview" zoomScale="115" zoomScaleNormal="115" zoomScaleSheetLayoutView="115" workbookViewId="0">
      <selection activeCell="C6" sqref="C6"/>
    </sheetView>
  </sheetViews>
  <sheetFormatPr defaultRowHeight="13.5"/>
  <cols>
    <col min="1" max="1" width="11.5" style="37" customWidth="1"/>
    <col min="2" max="2" width="6.625" style="37" hidden="1" customWidth="1"/>
    <col min="3" max="3" width="27.125" style="36" customWidth="1"/>
    <col min="4" max="4" width="13.75" style="39" customWidth="1"/>
    <col min="5" max="5" width="7.5" style="36" customWidth="1"/>
    <col min="6" max="6" width="10.25" style="38" bestFit="1" customWidth="1"/>
    <col min="7" max="7" width="10.125" style="38" customWidth="1"/>
    <col min="8" max="8" width="8" style="36" bestFit="1" customWidth="1"/>
    <col min="9" max="9" width="9.875" style="36" customWidth="1"/>
    <col min="10" max="10" width="10.375" style="36" customWidth="1"/>
    <col min="11" max="11" width="9.875" style="36" customWidth="1"/>
    <col min="12" max="12" width="11.875" style="36" customWidth="1"/>
    <col min="13" max="13" width="17.125" style="36" customWidth="1"/>
    <col min="14" max="14" width="11.625" style="36" bestFit="1" customWidth="1"/>
    <col min="15" max="15" width="17.125" style="36" customWidth="1"/>
    <col min="16" max="16" width="7.75" style="36" customWidth="1"/>
    <col min="17" max="17" width="16.75" style="36" customWidth="1"/>
    <col min="18" max="18" width="23.375" style="37" customWidth="1"/>
    <col min="19" max="19" width="10.25" style="36" bestFit="1" customWidth="1"/>
    <col min="20" max="16384" width="9" style="36"/>
  </cols>
  <sheetData>
    <row r="1" spans="1:19" ht="24" customHeight="1" thickBot="1">
      <c r="A1" s="87" t="s">
        <v>196</v>
      </c>
      <c r="B1" s="87"/>
      <c r="C1" s="87"/>
      <c r="D1" s="75"/>
      <c r="E1" s="73"/>
      <c r="F1" s="74"/>
      <c r="G1" s="74"/>
      <c r="H1" s="73"/>
      <c r="I1" s="73"/>
      <c r="J1" s="73"/>
      <c r="K1" s="73"/>
      <c r="L1" s="73"/>
      <c r="N1" s="72"/>
      <c r="P1" s="71"/>
      <c r="Q1" s="71"/>
    </row>
    <row r="2" spans="1:19" s="61" customFormat="1" ht="24" hidden="1" customHeight="1">
      <c r="A2" s="66"/>
      <c r="B2" s="66" t="s">
        <v>195</v>
      </c>
      <c r="C2" s="67"/>
      <c r="D2" s="70"/>
      <c r="E2" s="68"/>
      <c r="F2" s="69"/>
      <c r="G2" s="69"/>
      <c r="H2" s="68"/>
      <c r="I2" s="68"/>
      <c r="J2" s="68"/>
      <c r="K2" s="68"/>
      <c r="L2" s="68"/>
      <c r="N2" s="59"/>
      <c r="P2" s="63"/>
      <c r="Q2" s="63"/>
      <c r="R2" s="62"/>
    </row>
    <row r="3" spans="1:19" s="61" customFormat="1" ht="24" hidden="1" customHeight="1">
      <c r="A3" s="66"/>
      <c r="B3" s="66" t="s">
        <v>194</v>
      </c>
      <c r="C3" s="67"/>
      <c r="D3" s="66" t="s">
        <v>193</v>
      </c>
      <c r="E3" s="66"/>
      <c r="F3" s="66"/>
      <c r="G3" s="66"/>
      <c r="H3" s="66"/>
      <c r="I3" s="66"/>
      <c r="J3" s="65"/>
      <c r="K3" s="64"/>
      <c r="P3" s="63"/>
      <c r="Q3" s="63"/>
      <c r="R3" s="62"/>
    </row>
    <row r="4" spans="1:19" ht="21.75" customHeight="1">
      <c r="A4" s="88" t="s">
        <v>0</v>
      </c>
      <c r="B4" s="90" t="s">
        <v>192</v>
      </c>
      <c r="C4" s="90" t="s">
        <v>191</v>
      </c>
      <c r="D4" s="92" t="s">
        <v>7</v>
      </c>
      <c r="E4" s="90" t="s">
        <v>190</v>
      </c>
      <c r="F4" s="94" t="s">
        <v>1</v>
      </c>
      <c r="G4" s="94" t="s">
        <v>189</v>
      </c>
      <c r="H4" s="90" t="s">
        <v>188</v>
      </c>
      <c r="I4" s="90" t="s">
        <v>6</v>
      </c>
      <c r="J4" s="99" t="s">
        <v>187</v>
      </c>
      <c r="K4" s="58"/>
      <c r="L4" s="91" t="s">
        <v>186</v>
      </c>
      <c r="M4" s="60">
        <f>N4</f>
        <v>46140</v>
      </c>
      <c r="N4" s="59">
        <v>46140</v>
      </c>
      <c r="O4" s="101" t="s">
        <v>185</v>
      </c>
      <c r="P4" s="86" t="s">
        <v>184</v>
      </c>
      <c r="Q4" s="86" t="s">
        <v>183</v>
      </c>
    </row>
    <row r="5" spans="1:19" ht="21.75" customHeight="1">
      <c r="A5" s="89"/>
      <c r="B5" s="91"/>
      <c r="C5" s="91"/>
      <c r="D5" s="93"/>
      <c r="E5" s="91"/>
      <c r="F5" s="95"/>
      <c r="G5" s="95"/>
      <c r="H5" s="91"/>
      <c r="I5" s="91"/>
      <c r="J5" s="100"/>
      <c r="K5" s="58"/>
      <c r="L5" s="91"/>
      <c r="O5" s="101"/>
      <c r="P5" s="86"/>
      <c r="Q5" s="86"/>
    </row>
    <row r="6" spans="1:19" ht="45" customHeight="1">
      <c r="A6" s="97" t="s">
        <v>182</v>
      </c>
      <c r="B6" s="48" t="s">
        <v>149</v>
      </c>
      <c r="C6" s="46" t="s">
        <v>181</v>
      </c>
      <c r="D6" s="50">
        <f t="shared" ref="D6:D22" si="0">O6</f>
        <v>951680000</v>
      </c>
      <c r="E6" s="54">
        <v>30</v>
      </c>
      <c r="F6" s="49">
        <v>43409</v>
      </c>
      <c r="G6" s="49">
        <v>45642</v>
      </c>
      <c r="H6" s="48">
        <v>750</v>
      </c>
      <c r="I6" s="47">
        <f t="shared" ref="I6:I13" si="1">D6*E6/H6/1000000000</f>
        <v>3.8067200000000002E-2</v>
      </c>
      <c r="J6" s="76"/>
      <c r="K6" s="45"/>
      <c r="L6" s="57" t="s">
        <v>178</v>
      </c>
      <c r="M6" s="51"/>
      <c r="N6" s="51" t="str">
        <f t="shared" ref="N6:N22" si="2">RIGHT(YEAR(F6),2)&amp;"."&amp;IF(MONTH(F6)&lt;10,"0"&amp;MONTH(F6),MONTH(F6))&amp;"."&amp;IF(DAY(F6)&lt;10,"0"&amp;DAY(F6),DAY(F6))&amp;"
-"&amp;RIGHT(YEAR(G6),2)&amp;"."&amp;IF(MONTH(G6)&lt;10,"0"&amp;MONTH(G6),MONTH(G6))&amp;"."&amp;IF(DAY(G6)&lt;10,"0"&amp;DAY(G6),DAY(G6))&amp;"
("&amp;H6&amp;"일)"</f>
        <v>18.11.05
-24.12.16
(750일)</v>
      </c>
      <c r="O6" s="43">
        <v>951680000</v>
      </c>
      <c r="P6" s="42"/>
      <c r="Q6" s="52"/>
      <c r="R6" s="56"/>
      <c r="S6" s="51" t="str">
        <f t="shared" ref="S6:S22" si="3">C6&amp; "("&amp;L6&amp;")"</f>
        <v>중부고속도로(서청주-증평) 확장사업 전략 및 환경영향평가 용역(한국도로공사)</v>
      </c>
    </row>
    <row r="7" spans="1:19" ht="45" customHeight="1">
      <c r="A7" s="97"/>
      <c r="B7" s="48" t="s">
        <v>149</v>
      </c>
      <c r="C7" s="46" t="s">
        <v>180</v>
      </c>
      <c r="D7" s="50">
        <f t="shared" si="0"/>
        <v>1435400000</v>
      </c>
      <c r="E7" s="48">
        <f t="shared" ref="E7:E13" si="4">SUM(IF((G7-$N$4+1)&gt;365,365,G7-$N$4+1))</f>
        <v>365</v>
      </c>
      <c r="F7" s="49">
        <v>43003</v>
      </c>
      <c r="G7" s="49">
        <v>47087</v>
      </c>
      <c r="H7" s="48">
        <f>G7-F7+1</f>
        <v>4085</v>
      </c>
      <c r="I7" s="47">
        <f t="shared" si="1"/>
        <v>0.12825483476132191</v>
      </c>
      <c r="J7" s="76"/>
      <c r="K7" s="45"/>
      <c r="L7" s="57" t="s">
        <v>167</v>
      </c>
      <c r="M7" s="51"/>
      <c r="N7" s="51" t="str">
        <f t="shared" si="2"/>
        <v>17.09.25
-28.11.30
(4085일)</v>
      </c>
      <c r="O7" s="43">
        <v>1435400000</v>
      </c>
      <c r="P7" s="42"/>
      <c r="Q7" s="52"/>
      <c r="R7" s="56"/>
      <c r="S7" s="51" t="str">
        <f t="shared" si="3"/>
        <v>충청내륙(제1공구) 도로건설공사 사후환경영향조사용역(대전지방국토관리청)</v>
      </c>
    </row>
    <row r="8" spans="1:19" s="37" customFormat="1" ht="45" customHeight="1">
      <c r="A8" s="97"/>
      <c r="B8" s="48" t="s">
        <v>149</v>
      </c>
      <c r="C8" s="46" t="s">
        <v>179</v>
      </c>
      <c r="D8" s="50">
        <f t="shared" si="0"/>
        <v>1643972000</v>
      </c>
      <c r="E8" s="48">
        <f t="shared" si="4"/>
        <v>365</v>
      </c>
      <c r="F8" s="49">
        <v>44137</v>
      </c>
      <c r="G8" s="49">
        <v>47736</v>
      </c>
      <c r="H8" s="48">
        <f>G8-F8+1</f>
        <v>3600</v>
      </c>
      <c r="I8" s="47">
        <f t="shared" si="1"/>
        <v>0.16668049444444444</v>
      </c>
      <c r="J8" s="77"/>
      <c r="K8" s="45"/>
      <c r="L8" s="48" t="s">
        <v>178</v>
      </c>
      <c r="M8" s="51"/>
      <c r="N8" s="51" t="str">
        <f t="shared" si="2"/>
        <v>20.11.02
-30.09.10
(3600일)</v>
      </c>
      <c r="O8" s="43">
        <v>1643972000</v>
      </c>
      <c r="P8" s="53"/>
      <c r="Q8" s="52"/>
      <c r="R8" s="56"/>
      <c r="S8" s="51" t="str">
        <f t="shared" si="3"/>
        <v>당진∼천안(인주∼염치) 고속도로 건설사업 사후환경영향조사 용역(한국도로공사)</v>
      </c>
    </row>
    <row r="9" spans="1:19" s="37" customFormat="1" ht="45" customHeight="1">
      <c r="A9" s="97"/>
      <c r="B9" s="48" t="s">
        <v>149</v>
      </c>
      <c r="C9" s="55" t="s">
        <v>177</v>
      </c>
      <c r="D9" s="50">
        <f t="shared" si="0"/>
        <v>849650000</v>
      </c>
      <c r="E9" s="48">
        <f t="shared" si="4"/>
        <v>365</v>
      </c>
      <c r="F9" s="49">
        <v>40344</v>
      </c>
      <c r="G9" s="49">
        <v>48213</v>
      </c>
      <c r="H9" s="48">
        <v>5674</v>
      </c>
      <c r="I9" s="47">
        <f t="shared" si="1"/>
        <v>5.4656723651744801E-2</v>
      </c>
      <c r="J9" s="77"/>
      <c r="K9" s="45"/>
      <c r="L9" s="48" t="s">
        <v>173</v>
      </c>
      <c r="M9" s="51"/>
      <c r="N9" s="51" t="str">
        <f t="shared" si="2"/>
        <v>10.06.15
-31.12.31
(5674일)</v>
      </c>
      <c r="O9" s="43">
        <v>849650000</v>
      </c>
      <c r="P9" s="53"/>
      <c r="Q9" s="52"/>
      <c r="R9" s="56"/>
      <c r="S9" s="51" t="str">
        <f t="shared" si="3"/>
        <v>강남순환도시고속도로건설사업 환경보전방안검토 및 사후환경영향조사 용역(서울특별시)</v>
      </c>
    </row>
    <row r="10" spans="1:19" s="37" customFormat="1" ht="45" customHeight="1">
      <c r="A10" s="97"/>
      <c r="B10" s="48" t="s">
        <v>149</v>
      </c>
      <c r="C10" s="46" t="s">
        <v>176</v>
      </c>
      <c r="D10" s="50">
        <f t="shared" si="0"/>
        <v>1833500000</v>
      </c>
      <c r="E10" s="48">
        <f t="shared" si="4"/>
        <v>365</v>
      </c>
      <c r="F10" s="49">
        <v>43000</v>
      </c>
      <c r="G10" s="49">
        <v>47409</v>
      </c>
      <c r="H10" s="48">
        <f>G10-F10+1</f>
        <v>4410</v>
      </c>
      <c r="I10" s="47">
        <f t="shared" si="1"/>
        <v>0.15175226757369614</v>
      </c>
      <c r="J10" s="77"/>
      <c r="K10" s="45"/>
      <c r="L10" s="57" t="s">
        <v>175</v>
      </c>
      <c r="M10" s="51"/>
      <c r="N10" s="51" t="str">
        <f t="shared" si="2"/>
        <v>17.09.22
-29.10.18
(4410일)</v>
      </c>
      <c r="O10" s="43">
        <v>1833500000</v>
      </c>
      <c r="P10" s="53"/>
      <c r="Q10" s="52"/>
      <c r="R10" s="56"/>
      <c r="S10" s="51" t="str">
        <f t="shared" si="3"/>
        <v>국도59호선 남면-정선 도로건설사후환경영향조사(원주지방국토관리청)</v>
      </c>
    </row>
    <row r="11" spans="1:19" s="37" customFormat="1" ht="45" customHeight="1">
      <c r="A11" s="97"/>
      <c r="B11" s="48" t="s">
        <v>149</v>
      </c>
      <c r="C11" s="55" t="s">
        <v>174</v>
      </c>
      <c r="D11" s="50">
        <f t="shared" si="0"/>
        <v>862267000</v>
      </c>
      <c r="E11" s="48">
        <f t="shared" si="4"/>
        <v>365</v>
      </c>
      <c r="F11" s="49">
        <v>42796</v>
      </c>
      <c r="G11" s="49">
        <v>46630</v>
      </c>
      <c r="H11" s="48">
        <f>G11-F11+1</f>
        <v>3835</v>
      </c>
      <c r="I11" s="47">
        <f t="shared" si="1"/>
        <v>8.2067132985658403E-2</v>
      </c>
      <c r="J11" s="77"/>
      <c r="K11" s="45"/>
      <c r="L11" s="48" t="s">
        <v>173</v>
      </c>
      <c r="M11" s="51"/>
      <c r="N11" s="51" t="str">
        <f t="shared" si="2"/>
        <v>17.03.02
-27.08.31
(3835일)</v>
      </c>
      <c r="O11" s="43">
        <v>862267000</v>
      </c>
      <c r="P11" s="53"/>
      <c r="Q11" s="52"/>
      <c r="R11" s="56"/>
      <c r="S11" s="51" t="str">
        <f t="shared" si="3"/>
        <v>별내선(8호선연장) 1,2공구 건설공사 사후환경영향조사 용역(서울특별시)</v>
      </c>
    </row>
    <row r="12" spans="1:19" s="37" customFormat="1" ht="45" customHeight="1">
      <c r="A12" s="97"/>
      <c r="B12" s="48" t="s">
        <v>149</v>
      </c>
      <c r="C12" s="46" t="s">
        <v>172</v>
      </c>
      <c r="D12" s="50">
        <f t="shared" si="0"/>
        <v>1049796000</v>
      </c>
      <c r="E12" s="48">
        <f t="shared" si="4"/>
        <v>81</v>
      </c>
      <c r="F12" s="49">
        <v>44487</v>
      </c>
      <c r="G12" s="49">
        <v>46220</v>
      </c>
      <c r="H12" s="48">
        <f>G12-F12+1</f>
        <v>1734</v>
      </c>
      <c r="I12" s="47">
        <f t="shared" si="1"/>
        <v>4.903891349480969E-2</v>
      </c>
      <c r="J12" s="77"/>
      <c r="K12" s="45"/>
      <c r="L12" s="57" t="s">
        <v>170</v>
      </c>
      <c r="M12" s="51"/>
      <c r="N12" s="51" t="str">
        <f t="shared" si="2"/>
        <v>21.10.18
-26.07.17
(1734일)</v>
      </c>
      <c r="O12" s="43">
        <v>1049796000</v>
      </c>
      <c r="P12" s="53"/>
      <c r="Q12" s="52"/>
      <c r="R12" s="56"/>
      <c r="S12" s="51" t="str">
        <f t="shared" si="3"/>
        <v>동두천 국가산업단지 사후환경영향조사(공사시)(LH공사)</v>
      </c>
    </row>
    <row r="13" spans="1:19" s="37" customFormat="1" ht="45" customHeight="1">
      <c r="A13" s="97"/>
      <c r="B13" s="48" t="s">
        <v>149</v>
      </c>
      <c r="C13" s="46" t="s">
        <v>171</v>
      </c>
      <c r="D13" s="50">
        <f t="shared" si="0"/>
        <v>977130000</v>
      </c>
      <c r="E13" s="48">
        <f t="shared" si="4"/>
        <v>260</v>
      </c>
      <c r="F13" s="49">
        <v>44543</v>
      </c>
      <c r="G13" s="49">
        <v>46399</v>
      </c>
      <c r="H13" s="48">
        <f>G13-F13+1</f>
        <v>1857</v>
      </c>
      <c r="I13" s="47">
        <f t="shared" si="1"/>
        <v>0.13680872374798062</v>
      </c>
      <c r="J13" s="77"/>
      <c r="K13" s="45"/>
      <c r="L13" s="57" t="s">
        <v>170</v>
      </c>
      <c r="M13" s="51"/>
      <c r="N13" s="51" t="str">
        <f t="shared" si="2"/>
        <v>21.12.13
-27.01.12
(1857일)</v>
      </c>
      <c r="O13" s="43">
        <v>977130000</v>
      </c>
      <c r="P13" s="53"/>
      <c r="Q13" s="52"/>
      <c r="R13" s="56"/>
      <c r="S13" s="51" t="str">
        <f t="shared" si="3"/>
        <v>대구연호 공공주택지구 사후환경영향조사(공사시)용역(LH공사)</v>
      </c>
    </row>
    <row r="14" spans="1:19" s="37" customFormat="1" ht="45" customHeight="1">
      <c r="A14" s="97"/>
      <c r="B14" s="48" t="s">
        <v>149</v>
      </c>
      <c r="C14" s="46" t="s">
        <v>169</v>
      </c>
      <c r="D14" s="50">
        <f t="shared" si="0"/>
        <v>577000000</v>
      </c>
      <c r="E14" s="54">
        <v>137</v>
      </c>
      <c r="F14" s="49">
        <v>44896</v>
      </c>
      <c r="G14" s="49">
        <v>46004</v>
      </c>
      <c r="H14" s="48">
        <v>720</v>
      </c>
      <c r="I14" s="47" t="s">
        <v>160</v>
      </c>
      <c r="J14" s="77" t="s">
        <v>168</v>
      </c>
      <c r="K14" s="45"/>
      <c r="L14" s="57" t="s">
        <v>167</v>
      </c>
      <c r="M14" s="51"/>
      <c r="N14" s="51" t="str">
        <f t="shared" si="2"/>
        <v>22.12.01
-25.12.13
(720일)</v>
      </c>
      <c r="O14" s="43">
        <v>577000000</v>
      </c>
      <c r="P14" s="53"/>
      <c r="Q14" s="52"/>
      <c r="R14" s="56"/>
      <c r="S14" s="51" t="str">
        <f t="shared" si="3"/>
        <v>제천 수산-단양 단성 도로건설공사 전략 및 환경영향평가 용역(대전지방국토관리청)</v>
      </c>
    </row>
    <row r="15" spans="1:19" s="37" customFormat="1" ht="45" customHeight="1">
      <c r="A15" s="97"/>
      <c r="B15" s="48" t="s">
        <v>149</v>
      </c>
      <c r="C15" s="46" t="s">
        <v>166</v>
      </c>
      <c r="D15" s="50">
        <f t="shared" si="0"/>
        <v>204534000</v>
      </c>
      <c r="E15" s="54">
        <v>8</v>
      </c>
      <c r="F15" s="49">
        <v>45058</v>
      </c>
      <c r="G15" s="49">
        <v>45838</v>
      </c>
      <c r="H15" s="48">
        <f t="shared" ref="H15:H21" si="5">G15-F15+1</f>
        <v>781</v>
      </c>
      <c r="I15" s="47" t="s">
        <v>160</v>
      </c>
      <c r="J15" s="77" t="s">
        <v>165</v>
      </c>
      <c r="K15" s="45"/>
      <c r="L15" s="57" t="s">
        <v>164</v>
      </c>
      <c r="M15" s="51"/>
      <c r="N15" s="51" t="str">
        <f t="shared" si="2"/>
        <v>23.05.12
-25.06.30
(781일)</v>
      </c>
      <c r="O15" s="43">
        <v>204534000</v>
      </c>
      <c r="P15" s="53"/>
      <c r="Q15" s="52"/>
      <c r="R15" s="56"/>
      <c r="S15" s="51" t="str">
        <f t="shared" si="3"/>
        <v>제2영동연결(의왕~광주) 고속도로 민간투자사업 전략환경영향평가 용역(GS건설)</v>
      </c>
    </row>
    <row r="16" spans="1:19" s="37" customFormat="1" ht="45" customHeight="1">
      <c r="A16" s="97"/>
      <c r="B16" s="48" t="s">
        <v>149</v>
      </c>
      <c r="C16" s="46" t="s">
        <v>163</v>
      </c>
      <c r="D16" s="50">
        <f t="shared" si="0"/>
        <v>3405000000</v>
      </c>
      <c r="E16" s="48">
        <f>SUM(IF((G16-$N$4+1)&gt;365,365,G16-$N$4+1))</f>
        <v>365</v>
      </c>
      <c r="F16" s="49">
        <v>45336</v>
      </c>
      <c r="G16" s="49">
        <v>48935</v>
      </c>
      <c r="H16" s="48">
        <f t="shared" si="5"/>
        <v>3600</v>
      </c>
      <c r="I16" s="47">
        <f>D16*E16/H16/1000000000</f>
        <v>0.3452291666666667</v>
      </c>
      <c r="J16" s="77"/>
      <c r="K16" s="45"/>
      <c r="L16" s="57" t="s">
        <v>162</v>
      </c>
      <c r="M16" s="51"/>
      <c r="N16" s="51" t="str">
        <f t="shared" si="2"/>
        <v>24.02.14
-33.12.22
(3600일)</v>
      </c>
      <c r="O16" s="43">
        <v>3405000000</v>
      </c>
      <c r="P16" s="53"/>
      <c r="Q16" s="52"/>
      <c r="R16" s="56"/>
      <c r="S16" s="51" t="str">
        <f t="shared" si="3"/>
        <v>대산-당진 고속도로 건설사업 사후환경영향조사 용역(한국도로공사)</v>
      </c>
    </row>
    <row r="17" spans="1:19" s="37" customFormat="1" ht="45" customHeight="1">
      <c r="A17" s="97"/>
      <c r="B17" s="48" t="s">
        <v>149</v>
      </c>
      <c r="C17" s="55" t="s">
        <v>161</v>
      </c>
      <c r="D17" s="50">
        <f t="shared" si="0"/>
        <v>258730000</v>
      </c>
      <c r="E17" s="54">
        <v>8</v>
      </c>
      <c r="F17" s="49">
        <v>45644</v>
      </c>
      <c r="G17" s="49">
        <v>46043</v>
      </c>
      <c r="H17" s="48">
        <f t="shared" si="5"/>
        <v>400</v>
      </c>
      <c r="I17" s="47" t="s">
        <v>160</v>
      </c>
      <c r="J17" s="77" t="s">
        <v>159</v>
      </c>
      <c r="K17" s="45"/>
      <c r="L17" s="48" t="s">
        <v>158</v>
      </c>
      <c r="M17" s="51"/>
      <c r="N17" s="51" t="str">
        <f t="shared" si="2"/>
        <v>24.12.18
-26.01.21
(400일)</v>
      </c>
      <c r="O17" s="43">
        <v>258730000</v>
      </c>
      <c r="P17" s="53"/>
      <c r="Q17" s="52"/>
      <c r="R17" s="56"/>
      <c r="S17" s="51" t="str">
        <f t="shared" si="3"/>
        <v>국립난대수목원 조성사업 소규모환경영향평가 용역(산림청)</v>
      </c>
    </row>
    <row r="18" spans="1:19" s="37" customFormat="1" ht="45" customHeight="1">
      <c r="A18" s="97"/>
      <c r="B18" s="48" t="s">
        <v>149</v>
      </c>
      <c r="C18" s="55" t="s">
        <v>157</v>
      </c>
      <c r="D18" s="50">
        <f t="shared" si="0"/>
        <v>1193000000</v>
      </c>
      <c r="E18" s="48">
        <f>SUM(IF((G18-$N$4+1)&gt;365,365,G18-$N$4+1))</f>
        <v>365</v>
      </c>
      <c r="F18" s="49">
        <v>42425</v>
      </c>
      <c r="G18" s="49">
        <v>47057</v>
      </c>
      <c r="H18" s="48">
        <f t="shared" si="5"/>
        <v>4633</v>
      </c>
      <c r="I18" s="47">
        <f>D18*E18/H18/1000000000</f>
        <v>9.3987696956615588E-2</v>
      </c>
      <c r="J18" s="77"/>
      <c r="K18" s="45"/>
      <c r="L18" s="48" t="s">
        <v>156</v>
      </c>
      <c r="M18" s="51"/>
      <c r="N18" s="51" t="str">
        <f t="shared" si="2"/>
        <v>16.02.25
-28.10.31
(4633일)</v>
      </c>
      <c r="O18" s="43">
        <v>1193000000</v>
      </c>
      <c r="P18" s="53"/>
      <c r="Q18" s="52"/>
      <c r="R18" s="56"/>
      <c r="S18" s="51" t="str">
        <f t="shared" si="3"/>
        <v>초지대교~인천간 도로건설공사 사후환경조사 용역(경기도건설본부)</v>
      </c>
    </row>
    <row r="19" spans="1:19" s="37" customFormat="1" ht="45" customHeight="1">
      <c r="A19" s="97"/>
      <c r="B19" s="48" t="s">
        <v>149</v>
      </c>
      <c r="C19" s="55" t="s">
        <v>155</v>
      </c>
      <c r="D19" s="50">
        <f t="shared" si="0"/>
        <v>340500000</v>
      </c>
      <c r="E19" s="48">
        <f>SUM(IF((G19-$N$4+1)&gt;365,365,G19-$N$4+1))</f>
        <v>365</v>
      </c>
      <c r="F19" s="49">
        <v>45754</v>
      </c>
      <c r="G19" s="49">
        <v>46863</v>
      </c>
      <c r="H19" s="48">
        <f t="shared" si="5"/>
        <v>1110</v>
      </c>
      <c r="I19" s="47">
        <f>D19*E19/H19/1000000000</f>
        <v>0.11196621621621622</v>
      </c>
      <c r="J19" s="77"/>
      <c r="K19" s="45"/>
      <c r="L19" s="48" t="s">
        <v>154</v>
      </c>
      <c r="M19" s="51"/>
      <c r="N19" s="51" t="str">
        <f t="shared" si="2"/>
        <v>25.04.07
-28.04.20
(1110일)</v>
      </c>
      <c r="O19" s="43">
        <v>340500000</v>
      </c>
      <c r="P19" s="53"/>
      <c r="Q19" s="52"/>
      <c r="R19" s="56"/>
      <c r="S19" s="51" t="str">
        <f t="shared" si="3"/>
        <v>연구동 환경개선사업Ⅳ(L2 재건축) 사후환경영향조사 용역(공사시)(한국과학기술연구원)</v>
      </c>
    </row>
    <row r="20" spans="1:19" s="37" customFormat="1" ht="45" customHeight="1">
      <c r="A20" s="97"/>
      <c r="B20" s="48" t="s">
        <v>149</v>
      </c>
      <c r="C20" s="55" t="s">
        <v>153</v>
      </c>
      <c r="D20" s="50">
        <f t="shared" si="0"/>
        <v>414000000</v>
      </c>
      <c r="E20" s="48">
        <f>SUM(IF((G20-$N$4+1)&gt;365,365,G20-$N$4+1))</f>
        <v>95</v>
      </c>
      <c r="F20" s="49">
        <v>45751</v>
      </c>
      <c r="G20" s="49">
        <v>46234</v>
      </c>
      <c r="H20" s="48">
        <f t="shared" si="5"/>
        <v>484</v>
      </c>
      <c r="I20" s="47">
        <f>D20*E20/H20/1000000000</f>
        <v>8.1260330578512396E-2</v>
      </c>
      <c r="J20" s="77"/>
      <c r="K20" s="45"/>
      <c r="L20" s="48" t="s">
        <v>152</v>
      </c>
      <c r="M20" s="51"/>
      <c r="N20" s="51" t="str">
        <f t="shared" si="2"/>
        <v>25.04.04
-26.07.31
(484일)</v>
      </c>
      <c r="O20" s="43">
        <v>414000000</v>
      </c>
      <c r="P20" s="53"/>
      <c r="Q20" s="52"/>
      <c r="R20" s="56"/>
      <c r="S20" s="51" t="str">
        <f t="shared" si="3"/>
        <v>25-D-00부대 전략환경영향평가용역(B510)(국방부 국군재정관리단)</v>
      </c>
    </row>
    <row r="21" spans="1:19" s="37" customFormat="1" ht="45" customHeight="1">
      <c r="A21" s="97"/>
      <c r="B21" s="48" t="s">
        <v>149</v>
      </c>
      <c r="C21" s="46" t="s">
        <v>151</v>
      </c>
      <c r="D21" s="50">
        <f t="shared" si="0"/>
        <v>1865000000</v>
      </c>
      <c r="E21" s="48">
        <f>SUM(IF((G21-$N$4+1)&gt;365,365,G21-$N$4+1))</f>
        <v>365</v>
      </c>
      <c r="F21" s="49">
        <v>45826</v>
      </c>
      <c r="G21" s="49">
        <v>47650</v>
      </c>
      <c r="H21" s="48">
        <f t="shared" si="5"/>
        <v>1825</v>
      </c>
      <c r="I21" s="47">
        <f>D21*E21/H21/1000000000</f>
        <v>0.373</v>
      </c>
      <c r="J21" s="77"/>
      <c r="K21" s="45"/>
      <c r="L21" s="57" t="s">
        <v>150</v>
      </c>
      <c r="M21" s="51"/>
      <c r="N21" s="51" t="str">
        <f t="shared" si="2"/>
        <v>25.06.18
-30.06.16
(1825일)</v>
      </c>
      <c r="O21" s="43">
        <v>1865000000</v>
      </c>
      <c r="P21" s="53"/>
      <c r="Q21" s="52"/>
      <c r="R21" s="56"/>
      <c r="S21" s="51" t="str">
        <f t="shared" si="3"/>
        <v>조야~동명 광역도로 건설 사후환경영향조사용역(공사시)(대구광역시 도시건설본부장)</v>
      </c>
    </row>
    <row r="22" spans="1:19" s="37" customFormat="1" ht="45" customHeight="1">
      <c r="A22" s="97"/>
      <c r="B22" s="48" t="s">
        <v>149</v>
      </c>
      <c r="C22" s="55" t="s">
        <v>148</v>
      </c>
      <c r="D22" s="50">
        <f t="shared" si="0"/>
        <v>56918000</v>
      </c>
      <c r="E22" s="48">
        <f>SUM(IF((G22-$N$4+1)&gt;365,365,G22-$N$4+1))</f>
        <v>365</v>
      </c>
      <c r="F22" s="49">
        <v>45947</v>
      </c>
      <c r="G22" s="49">
        <v>46733</v>
      </c>
      <c r="H22" s="48">
        <v>720</v>
      </c>
      <c r="I22" s="47">
        <f>D22*E22/H22/1000000000</f>
        <v>2.8854263888888888E-2</v>
      </c>
      <c r="J22" s="77"/>
      <c r="K22" s="45"/>
      <c r="L22" s="48" t="s">
        <v>147</v>
      </c>
      <c r="M22" s="51"/>
      <c r="N22" s="51" t="str">
        <f t="shared" si="2"/>
        <v>25.10.17
-27.12.12
(720일)</v>
      </c>
      <c r="O22" s="43">
        <v>56918000</v>
      </c>
      <c r="P22" s="53"/>
      <c r="Q22" s="52"/>
      <c r="R22" s="40"/>
      <c r="S22" s="51" t="str">
        <f t="shared" si="3"/>
        <v>천안 북면-입장 도로건설공사 소규모 환경영향평가(대전지방국토관리청)</v>
      </c>
    </row>
    <row r="23" spans="1:19" s="37" customFormat="1" ht="28.5" customHeight="1">
      <c r="A23" s="97"/>
      <c r="B23" s="48"/>
      <c r="C23" s="48" t="s">
        <v>146</v>
      </c>
      <c r="D23" s="50" t="s">
        <v>144</v>
      </c>
      <c r="E23" s="48" t="s">
        <v>144</v>
      </c>
      <c r="F23" s="49" t="s">
        <v>144</v>
      </c>
      <c r="G23" s="49" t="s">
        <v>144</v>
      </c>
      <c r="H23" s="48" t="s">
        <v>144</v>
      </c>
      <c r="I23" s="47">
        <f>SUM(I6:I22)</f>
        <v>1.8416239649665558</v>
      </c>
      <c r="J23" s="78" t="s">
        <v>145</v>
      </c>
      <c r="K23" s="45"/>
      <c r="L23" s="44"/>
      <c r="M23" s="39"/>
      <c r="O23" s="43"/>
      <c r="P23" s="42" t="s">
        <v>144</v>
      </c>
      <c r="Q23" s="41" t="s">
        <v>144</v>
      </c>
      <c r="R23" s="40"/>
    </row>
    <row r="24" spans="1:19" ht="30" customHeight="1" thickBot="1">
      <c r="A24" s="98"/>
      <c r="B24" s="79"/>
      <c r="C24" s="96" t="s">
        <v>56</v>
      </c>
      <c r="D24" s="96"/>
      <c r="E24" s="96"/>
      <c r="F24" s="96"/>
      <c r="G24" s="96"/>
      <c r="H24" s="96"/>
      <c r="I24" s="96"/>
      <c r="J24" s="80"/>
    </row>
  </sheetData>
  <mergeCells count="17">
    <mergeCell ref="C24:I24"/>
    <mergeCell ref="A6:A24"/>
    <mergeCell ref="J4:J5"/>
    <mergeCell ref="O4:O5"/>
    <mergeCell ref="Q4:Q5"/>
    <mergeCell ref="A1:C1"/>
    <mergeCell ref="A4:A5"/>
    <mergeCell ref="C4:C5"/>
    <mergeCell ref="L4:L5"/>
    <mergeCell ref="D4:D5"/>
    <mergeCell ref="F4:F5"/>
    <mergeCell ref="G4:G5"/>
    <mergeCell ref="E4:E5"/>
    <mergeCell ref="H4:H5"/>
    <mergeCell ref="P4:P5"/>
    <mergeCell ref="I4:I5"/>
    <mergeCell ref="B4:B5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1E4F-1C6C-4C6B-9B0D-CF29DCF7AA6B}">
  <dimension ref="A1:J17"/>
  <sheetViews>
    <sheetView view="pageBreakPreview" zoomScale="115" zoomScaleNormal="85" zoomScaleSheetLayoutView="115" workbookViewId="0">
      <pane xSplit="9" ySplit="2" topLeftCell="J3" activePane="bottomRight" state="frozen"/>
      <selection activeCell="F5" sqref="F5"/>
      <selection pane="topRight" activeCell="F5" sqref="F5"/>
      <selection pane="bottomLeft" activeCell="F5" sqref="F5"/>
      <selection pane="bottomRight" activeCell="B3" sqref="B3"/>
    </sheetView>
  </sheetViews>
  <sheetFormatPr defaultRowHeight="13.5"/>
  <cols>
    <col min="1" max="1" width="9.125" style="2" customWidth="1"/>
    <col min="2" max="2" width="14.75" style="4" customWidth="1"/>
    <col min="3" max="3" width="12.75" style="3" customWidth="1"/>
    <col min="4" max="4" width="8" style="2" customWidth="1"/>
    <col min="5" max="6" width="10.25" style="5" customWidth="1"/>
    <col min="7" max="7" width="6.625" style="2" customWidth="1"/>
    <col min="8" max="8" width="11.5" style="3" customWidth="1"/>
    <col min="9" max="9" width="16.25" style="3" customWidth="1"/>
    <col min="10" max="10" width="10.875" style="2" customWidth="1"/>
    <col min="11" max="16384" width="9" style="2"/>
  </cols>
  <sheetData>
    <row r="1" spans="1:10" ht="46.5" customHeight="1" thickBot="1">
      <c r="A1" s="81" t="s">
        <v>28</v>
      </c>
      <c r="B1" s="81"/>
      <c r="C1" s="81"/>
      <c r="D1" s="81"/>
      <c r="E1" s="13"/>
      <c r="F1" s="13"/>
      <c r="G1" s="13"/>
      <c r="H1" s="13"/>
      <c r="I1" s="14">
        <v>46140</v>
      </c>
    </row>
    <row r="2" spans="1:10" ht="48.75" customHeight="1">
      <c r="A2" s="15" t="s">
        <v>0</v>
      </c>
      <c r="B2" s="16" t="s">
        <v>12</v>
      </c>
      <c r="C2" s="17" t="s">
        <v>7</v>
      </c>
      <c r="D2" s="16" t="s">
        <v>5</v>
      </c>
      <c r="E2" s="18" t="s">
        <v>1</v>
      </c>
      <c r="F2" s="18" t="s">
        <v>2</v>
      </c>
      <c r="G2" s="16" t="s">
        <v>3</v>
      </c>
      <c r="H2" s="17" t="s">
        <v>6</v>
      </c>
      <c r="I2" s="19" t="s">
        <v>4</v>
      </c>
    </row>
    <row r="3" spans="1:10" s="1" customFormat="1" ht="60" customHeight="1">
      <c r="A3" s="20" t="s">
        <v>197</v>
      </c>
      <c r="B3" s="21" t="s">
        <v>198</v>
      </c>
      <c r="C3" s="22">
        <v>946000000</v>
      </c>
      <c r="D3" s="23">
        <f t="shared" ref="D3:D14" si="0">IF(F3-$I$1&gt;365,365,F3-$I$1+1)</f>
        <v>134</v>
      </c>
      <c r="E3" s="24" t="s">
        <v>203</v>
      </c>
      <c r="F3" s="24" t="s">
        <v>204</v>
      </c>
      <c r="G3" s="23">
        <f t="shared" ref="G3:G12" si="1">F3-E3+1</f>
        <v>2800</v>
      </c>
      <c r="H3" s="25">
        <f t="shared" ref="H3:H10" si="2">((D3/G3)/10)*C3</f>
        <v>4527285.7142857146</v>
      </c>
      <c r="I3" s="26"/>
      <c r="J3" s="9"/>
    </row>
    <row r="4" spans="1:10" s="1" customFormat="1" ht="60" customHeight="1">
      <c r="A4" s="20" t="s">
        <v>197</v>
      </c>
      <c r="B4" s="21" t="s">
        <v>60</v>
      </c>
      <c r="C4" s="22">
        <v>1648641000</v>
      </c>
      <c r="D4" s="23">
        <f t="shared" si="0"/>
        <v>365</v>
      </c>
      <c r="E4" s="24" t="s">
        <v>70</v>
      </c>
      <c r="F4" s="24" t="s">
        <v>71</v>
      </c>
      <c r="G4" s="23">
        <f t="shared" si="1"/>
        <v>3040</v>
      </c>
      <c r="H4" s="25">
        <f t="shared" si="2"/>
        <v>19794538.322368421</v>
      </c>
      <c r="I4" s="27"/>
      <c r="J4" s="10"/>
    </row>
    <row r="5" spans="1:10" s="1" customFormat="1" ht="60" customHeight="1">
      <c r="A5" s="20" t="s">
        <v>197</v>
      </c>
      <c r="B5" s="21" t="s">
        <v>61</v>
      </c>
      <c r="C5" s="22">
        <v>1513460000</v>
      </c>
      <c r="D5" s="23">
        <f t="shared" si="0"/>
        <v>365</v>
      </c>
      <c r="E5" s="24" t="s">
        <v>72</v>
      </c>
      <c r="F5" s="24" t="s">
        <v>73</v>
      </c>
      <c r="G5" s="23">
        <f t="shared" si="1"/>
        <v>2009</v>
      </c>
      <c r="H5" s="25">
        <f t="shared" si="2"/>
        <v>27496908.90990543</v>
      </c>
      <c r="I5" s="27"/>
      <c r="J5" s="10"/>
    </row>
    <row r="6" spans="1:10" s="1" customFormat="1" ht="60" customHeight="1">
      <c r="A6" s="20" t="s">
        <v>197</v>
      </c>
      <c r="B6" s="21" t="s">
        <v>57</v>
      </c>
      <c r="C6" s="22">
        <v>1114800000</v>
      </c>
      <c r="D6" s="23">
        <f t="shared" si="0"/>
        <v>365</v>
      </c>
      <c r="E6" s="24" t="s">
        <v>74</v>
      </c>
      <c r="F6" s="24">
        <v>47483</v>
      </c>
      <c r="G6" s="23">
        <f t="shared" si="1"/>
        <v>2405</v>
      </c>
      <c r="H6" s="25">
        <f t="shared" si="2"/>
        <v>16919002.079002079</v>
      </c>
      <c r="I6" s="27"/>
      <c r="J6" s="10"/>
    </row>
    <row r="7" spans="1:10" s="1" customFormat="1" ht="60" customHeight="1">
      <c r="A7" s="20" t="s">
        <v>197</v>
      </c>
      <c r="B7" s="21" t="s">
        <v>62</v>
      </c>
      <c r="C7" s="22">
        <v>3382907000</v>
      </c>
      <c r="D7" s="23">
        <f t="shared" si="0"/>
        <v>365</v>
      </c>
      <c r="E7" s="24" t="s">
        <v>80</v>
      </c>
      <c r="F7" s="24" t="s">
        <v>81</v>
      </c>
      <c r="G7" s="23">
        <f t="shared" ref="G7:G9" si="3">F7-E7+1</f>
        <v>2406</v>
      </c>
      <c r="H7" s="25">
        <f t="shared" ref="H7:H9" si="4">((D7/G7)/10)*C7</f>
        <v>51320077.098919369</v>
      </c>
      <c r="I7" s="27"/>
      <c r="J7" s="10"/>
    </row>
    <row r="8" spans="1:10" s="1" customFormat="1" ht="60" customHeight="1">
      <c r="A8" s="20" t="s">
        <v>197</v>
      </c>
      <c r="B8" s="21" t="s">
        <v>199</v>
      </c>
      <c r="C8" s="22">
        <v>1072130000</v>
      </c>
      <c r="D8" s="23">
        <f t="shared" si="0"/>
        <v>365</v>
      </c>
      <c r="E8" s="24">
        <v>46008</v>
      </c>
      <c r="F8" s="24">
        <v>47087</v>
      </c>
      <c r="G8" s="23">
        <f t="shared" si="3"/>
        <v>1080</v>
      </c>
      <c r="H8" s="25">
        <f t="shared" si="4"/>
        <v>36234023.148148149</v>
      </c>
      <c r="I8" s="27"/>
      <c r="J8" s="10"/>
    </row>
    <row r="9" spans="1:10" s="1" customFormat="1" ht="60" customHeight="1">
      <c r="A9" s="20" t="s">
        <v>197</v>
      </c>
      <c r="B9" s="21" t="s">
        <v>200</v>
      </c>
      <c r="C9" s="22">
        <v>366952000</v>
      </c>
      <c r="D9" s="23">
        <f t="shared" si="0"/>
        <v>256</v>
      </c>
      <c r="E9" s="24">
        <v>46030</v>
      </c>
      <c r="F9" s="24">
        <v>46395</v>
      </c>
      <c r="G9" s="23">
        <f t="shared" si="3"/>
        <v>366</v>
      </c>
      <c r="H9" s="25">
        <f t="shared" si="4"/>
        <v>25666587.978142075</v>
      </c>
      <c r="I9" s="27"/>
      <c r="J9" s="10"/>
    </row>
    <row r="10" spans="1:10" s="1" customFormat="1" ht="60" customHeight="1">
      <c r="A10" s="20" t="s">
        <v>197</v>
      </c>
      <c r="B10" s="21" t="s">
        <v>201</v>
      </c>
      <c r="C10" s="22">
        <v>110000000</v>
      </c>
      <c r="D10" s="23">
        <f t="shared" si="0"/>
        <v>279</v>
      </c>
      <c r="E10" s="24">
        <v>46054</v>
      </c>
      <c r="F10" s="32" t="s">
        <v>205</v>
      </c>
      <c r="G10" s="23">
        <f t="shared" si="1"/>
        <v>365</v>
      </c>
      <c r="H10" s="25">
        <f t="shared" si="2"/>
        <v>8408219.1780821923</v>
      </c>
      <c r="I10" s="27"/>
      <c r="J10" s="10"/>
    </row>
    <row r="11" spans="1:10" s="1" customFormat="1" ht="60" customHeight="1">
      <c r="A11" s="20" t="s">
        <v>197</v>
      </c>
      <c r="B11" s="21" t="s">
        <v>64</v>
      </c>
      <c r="C11" s="22">
        <v>897600000</v>
      </c>
      <c r="D11" s="28">
        <f t="shared" ref="D11" si="5">F11-J11+1</f>
        <v>2617</v>
      </c>
      <c r="E11" s="24" t="s">
        <v>83</v>
      </c>
      <c r="F11" s="24" t="s">
        <v>84</v>
      </c>
      <c r="G11" s="23">
        <f t="shared" si="1"/>
        <v>3078</v>
      </c>
      <c r="H11" s="25"/>
      <c r="I11" s="26" t="s">
        <v>86</v>
      </c>
      <c r="J11" s="12">
        <v>44136</v>
      </c>
    </row>
    <row r="12" spans="1:10" s="1" customFormat="1" ht="60" customHeight="1">
      <c r="A12" s="20" t="s">
        <v>197</v>
      </c>
      <c r="B12" s="21" t="s">
        <v>90</v>
      </c>
      <c r="C12" s="22">
        <v>1050046000</v>
      </c>
      <c r="D12" s="23">
        <f t="shared" si="0"/>
        <v>365</v>
      </c>
      <c r="E12" s="24" t="s">
        <v>95</v>
      </c>
      <c r="F12" s="24" t="s">
        <v>96</v>
      </c>
      <c r="G12" s="23">
        <f t="shared" si="1"/>
        <v>2192</v>
      </c>
      <c r="H12" s="25"/>
      <c r="I12" s="26" t="s">
        <v>209</v>
      </c>
      <c r="J12" s="10"/>
    </row>
    <row r="13" spans="1:10" s="1" customFormat="1" ht="60" customHeight="1">
      <c r="A13" s="20" t="s">
        <v>197</v>
      </c>
      <c r="B13" s="21" t="s">
        <v>202</v>
      </c>
      <c r="C13" s="22">
        <v>408980000</v>
      </c>
      <c r="D13" s="23">
        <f t="shared" si="0"/>
        <v>102</v>
      </c>
      <c r="E13" s="24" t="s">
        <v>206</v>
      </c>
      <c r="F13" s="24">
        <v>46241</v>
      </c>
      <c r="G13" s="23">
        <f t="shared" ref="G13:G14" si="6">F13-E13+1</f>
        <v>1024</v>
      </c>
      <c r="H13" s="25"/>
      <c r="I13" s="26" t="s">
        <v>208</v>
      </c>
      <c r="J13" s="10"/>
    </row>
    <row r="14" spans="1:10" s="1" customFormat="1" ht="60" customHeight="1">
      <c r="A14" s="20" t="s">
        <v>197</v>
      </c>
      <c r="B14" s="21" t="s">
        <v>66</v>
      </c>
      <c r="C14" s="22">
        <v>908179000</v>
      </c>
      <c r="D14" s="23">
        <f t="shared" si="0"/>
        <v>365</v>
      </c>
      <c r="E14" s="24" t="s">
        <v>77</v>
      </c>
      <c r="F14" s="24" t="s">
        <v>78</v>
      </c>
      <c r="G14" s="23">
        <f t="shared" si="6"/>
        <v>2191</v>
      </c>
      <c r="H14" s="25"/>
      <c r="I14" s="26" t="s">
        <v>207</v>
      </c>
      <c r="J14" s="10"/>
    </row>
    <row r="15" spans="1:10" ht="32.25" customHeight="1">
      <c r="A15" s="82" t="s">
        <v>8</v>
      </c>
      <c r="B15" s="83"/>
      <c r="C15" s="83"/>
      <c r="D15" s="83"/>
      <c r="E15" s="83"/>
      <c r="F15" s="83"/>
      <c r="G15" s="83"/>
      <c r="H15" s="29">
        <f>SUM(H3:H14)</f>
        <v>190366642.42885345</v>
      </c>
      <c r="I15" s="30"/>
    </row>
    <row r="16" spans="1:10" ht="32.25" customHeight="1" thickBot="1">
      <c r="A16" s="84" t="s">
        <v>56</v>
      </c>
      <c r="B16" s="85"/>
      <c r="C16" s="85"/>
      <c r="D16" s="85"/>
      <c r="E16" s="85"/>
      <c r="F16" s="85"/>
      <c r="G16" s="85"/>
      <c r="H16" s="85"/>
      <c r="I16" s="31"/>
    </row>
    <row r="17" spans="1:9" s="6" customFormat="1" ht="35.1" customHeight="1">
      <c r="A17" s="7"/>
      <c r="B17" s="8"/>
      <c r="C17" s="7"/>
      <c r="D17" s="7"/>
      <c r="E17" s="7"/>
      <c r="F17" s="7"/>
      <c r="G17" s="7"/>
      <c r="H17" s="7"/>
      <c r="I17" s="7"/>
    </row>
  </sheetData>
  <mergeCells count="3">
    <mergeCell ref="A1:D1"/>
    <mergeCell ref="A15:G15"/>
    <mergeCell ref="A16:H16"/>
  </mergeCells>
  <phoneticPr fontId="3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419D-F6CE-473B-8006-8BEFB321F0B2}">
  <dimension ref="A1:J22"/>
  <sheetViews>
    <sheetView view="pageBreakPreview" zoomScale="115" zoomScaleNormal="85" zoomScaleSheetLayoutView="115" workbookViewId="0">
      <pane xSplit="9" ySplit="2" topLeftCell="J3" activePane="bottomRight" state="frozen"/>
      <selection activeCell="F5" sqref="F5"/>
      <selection pane="topRight" activeCell="F5" sqref="F5"/>
      <selection pane="bottomLeft" activeCell="F5" sqref="F5"/>
      <selection pane="bottomRight" activeCell="B3" sqref="B3"/>
    </sheetView>
  </sheetViews>
  <sheetFormatPr defaultRowHeight="13.5"/>
  <cols>
    <col min="1" max="1" width="9.125" style="2" customWidth="1"/>
    <col min="2" max="2" width="14.75" style="4" customWidth="1"/>
    <col min="3" max="3" width="12.75" style="3" customWidth="1"/>
    <col min="4" max="4" width="8" style="2" customWidth="1"/>
    <col min="5" max="6" width="10.25" style="5" customWidth="1"/>
    <col min="7" max="7" width="6.625" style="2" customWidth="1"/>
    <col min="8" max="8" width="11.5" style="3" customWidth="1"/>
    <col min="9" max="9" width="16.25" style="3" customWidth="1"/>
    <col min="10" max="10" width="10.875" style="2" customWidth="1"/>
    <col min="11" max="16384" width="9" style="2"/>
  </cols>
  <sheetData>
    <row r="1" spans="1:10" ht="46.5" customHeight="1" thickBot="1">
      <c r="A1" s="81" t="s">
        <v>28</v>
      </c>
      <c r="B1" s="81"/>
      <c r="C1" s="81"/>
      <c r="D1" s="81"/>
      <c r="E1" s="13"/>
      <c r="F1" s="13"/>
      <c r="G1" s="13"/>
      <c r="H1" s="13"/>
      <c r="I1" s="14">
        <v>46140</v>
      </c>
    </row>
    <row r="2" spans="1:10" ht="48.75" customHeight="1">
      <c r="A2" s="15" t="s">
        <v>0</v>
      </c>
      <c r="B2" s="16" t="s">
        <v>12</v>
      </c>
      <c r="C2" s="17" t="s">
        <v>7</v>
      </c>
      <c r="D2" s="16" t="s">
        <v>5</v>
      </c>
      <c r="E2" s="18" t="s">
        <v>1</v>
      </c>
      <c r="F2" s="18" t="s">
        <v>2</v>
      </c>
      <c r="G2" s="16" t="s">
        <v>3</v>
      </c>
      <c r="H2" s="17" t="s">
        <v>6</v>
      </c>
      <c r="I2" s="19" t="s">
        <v>4</v>
      </c>
    </row>
    <row r="3" spans="1:10" s="1" customFormat="1" ht="60" customHeight="1">
      <c r="A3" s="20" t="s">
        <v>210</v>
      </c>
      <c r="B3" s="21" t="s">
        <v>58</v>
      </c>
      <c r="C3" s="22">
        <v>601970000</v>
      </c>
      <c r="D3" s="23">
        <f t="shared" ref="D3:D19" si="0">IF(F3-$I$1&gt;365,365,F3-$I$1+1)</f>
        <v>365</v>
      </c>
      <c r="E3" s="24" t="s">
        <v>67</v>
      </c>
      <c r="F3" s="24" t="s">
        <v>79</v>
      </c>
      <c r="G3" s="23">
        <f t="shared" ref="G3:G19" si="1">F3-E3+1</f>
        <v>2502</v>
      </c>
      <c r="H3" s="25">
        <f t="shared" ref="H3:H10" si="2">((D3/G3)/10)*C3</f>
        <v>8781736.6107114311</v>
      </c>
      <c r="I3" s="26"/>
      <c r="J3" s="9"/>
    </row>
    <row r="4" spans="1:10" s="1" customFormat="1" ht="60" customHeight="1">
      <c r="A4" s="20" t="s">
        <v>210</v>
      </c>
      <c r="B4" s="21" t="s">
        <v>59</v>
      </c>
      <c r="C4" s="22">
        <v>1699600000</v>
      </c>
      <c r="D4" s="23">
        <f t="shared" ref="D4:D6" si="3">IF(F4-$I$1&gt;365,365,F4-$I$1+1)</f>
        <v>365</v>
      </c>
      <c r="E4" s="24" t="s">
        <v>68</v>
      </c>
      <c r="F4" s="24" t="s">
        <v>69</v>
      </c>
      <c r="G4" s="23">
        <f t="shared" ref="G4:G6" si="4">F4-E4+1</f>
        <v>3600</v>
      </c>
      <c r="H4" s="25">
        <f t="shared" ref="H4:H6" si="5">((D4/G4)/10)*C4</f>
        <v>17232055.555555556</v>
      </c>
      <c r="I4" s="27"/>
      <c r="J4" s="10"/>
    </row>
    <row r="5" spans="1:10" s="1" customFormat="1" ht="60" customHeight="1">
      <c r="A5" s="20" t="s">
        <v>210</v>
      </c>
      <c r="B5" s="21" t="s">
        <v>61</v>
      </c>
      <c r="C5" s="22">
        <v>1513460000</v>
      </c>
      <c r="D5" s="23">
        <f t="shared" si="3"/>
        <v>365</v>
      </c>
      <c r="E5" s="24" t="s">
        <v>72</v>
      </c>
      <c r="F5" s="24" t="s">
        <v>73</v>
      </c>
      <c r="G5" s="23">
        <f t="shared" si="4"/>
        <v>2009</v>
      </c>
      <c r="H5" s="25">
        <f t="shared" si="5"/>
        <v>27496908.90990543</v>
      </c>
      <c r="I5" s="27"/>
      <c r="J5" s="10"/>
    </row>
    <row r="6" spans="1:10" s="1" customFormat="1" ht="60" customHeight="1">
      <c r="A6" s="20" t="s">
        <v>210</v>
      </c>
      <c r="B6" s="21" t="s">
        <v>87</v>
      </c>
      <c r="C6" s="22">
        <v>1228310000</v>
      </c>
      <c r="D6" s="23">
        <f t="shared" si="3"/>
        <v>365</v>
      </c>
      <c r="E6" s="24" t="s">
        <v>91</v>
      </c>
      <c r="F6" s="24" t="s">
        <v>92</v>
      </c>
      <c r="G6" s="23">
        <f t="shared" si="4"/>
        <v>2192</v>
      </c>
      <c r="H6" s="25">
        <f t="shared" si="5"/>
        <v>20453154.653284673</v>
      </c>
      <c r="I6" s="27"/>
      <c r="J6" s="10"/>
    </row>
    <row r="7" spans="1:10" s="1" customFormat="1" ht="60" customHeight="1">
      <c r="A7" s="20" t="s">
        <v>210</v>
      </c>
      <c r="B7" s="21" t="s">
        <v>47</v>
      </c>
      <c r="C7" s="22">
        <v>164326000</v>
      </c>
      <c r="D7" s="23">
        <f t="shared" si="0"/>
        <v>248</v>
      </c>
      <c r="E7" s="24" t="s">
        <v>52</v>
      </c>
      <c r="F7" s="24">
        <v>46387</v>
      </c>
      <c r="G7" s="23">
        <f t="shared" si="1"/>
        <v>536</v>
      </c>
      <c r="H7" s="25">
        <f t="shared" si="2"/>
        <v>7603143.2835820895</v>
      </c>
      <c r="I7" s="27"/>
      <c r="J7" s="10"/>
    </row>
    <row r="8" spans="1:10" s="1" customFormat="1" ht="60" customHeight="1">
      <c r="A8" s="20" t="s">
        <v>210</v>
      </c>
      <c r="B8" s="21" t="s">
        <v>48</v>
      </c>
      <c r="C8" s="22">
        <v>155553000</v>
      </c>
      <c r="D8" s="23">
        <f t="shared" si="0"/>
        <v>238</v>
      </c>
      <c r="E8" s="24">
        <v>45898</v>
      </c>
      <c r="F8" s="24">
        <v>46377</v>
      </c>
      <c r="G8" s="23">
        <f t="shared" si="1"/>
        <v>480</v>
      </c>
      <c r="H8" s="25">
        <f t="shared" si="2"/>
        <v>7712836.25</v>
      </c>
      <c r="I8" s="27"/>
      <c r="J8" s="10"/>
    </row>
    <row r="9" spans="1:10" s="1" customFormat="1" ht="60" customHeight="1">
      <c r="A9" s="20" t="s">
        <v>210</v>
      </c>
      <c r="B9" s="21" t="s">
        <v>49</v>
      </c>
      <c r="C9" s="22">
        <v>718830000</v>
      </c>
      <c r="D9" s="23">
        <f t="shared" si="0"/>
        <v>365</v>
      </c>
      <c r="E9" s="24">
        <v>45957</v>
      </c>
      <c r="F9" s="24">
        <v>47208</v>
      </c>
      <c r="G9" s="23">
        <f t="shared" si="1"/>
        <v>1252</v>
      </c>
      <c r="H9" s="25">
        <f t="shared" si="2"/>
        <v>20956305.910543129</v>
      </c>
      <c r="I9" s="27"/>
      <c r="J9" s="10"/>
    </row>
    <row r="10" spans="1:10" s="1" customFormat="1" ht="60" customHeight="1">
      <c r="A10" s="20" t="s">
        <v>210</v>
      </c>
      <c r="B10" s="21" t="s">
        <v>211</v>
      </c>
      <c r="C10" s="22">
        <v>1044798000</v>
      </c>
      <c r="D10" s="23">
        <f t="shared" si="0"/>
        <v>365</v>
      </c>
      <c r="E10" s="24">
        <v>45973</v>
      </c>
      <c r="F10" s="24">
        <v>47949</v>
      </c>
      <c r="G10" s="23">
        <f t="shared" si="1"/>
        <v>1977</v>
      </c>
      <c r="H10" s="25">
        <f t="shared" si="2"/>
        <v>19289391.502276178</v>
      </c>
      <c r="I10" s="27"/>
      <c r="J10" s="10"/>
    </row>
    <row r="11" spans="1:10" s="1" customFormat="1" ht="60" customHeight="1">
      <c r="A11" s="20" t="s">
        <v>210</v>
      </c>
      <c r="B11" s="21" t="s">
        <v>199</v>
      </c>
      <c r="C11" s="22">
        <v>1072130000</v>
      </c>
      <c r="D11" s="23">
        <f t="shared" ref="D11:D12" si="6">IF(F11-$I$1&gt;365,365,F11-$I$1+1)</f>
        <v>365</v>
      </c>
      <c r="E11" s="24">
        <v>46008</v>
      </c>
      <c r="F11" s="24">
        <v>47087</v>
      </c>
      <c r="G11" s="23">
        <f t="shared" ref="G11:G14" si="7">F11-E11+1</f>
        <v>1080</v>
      </c>
      <c r="H11" s="25">
        <f t="shared" ref="H11:H12" si="8">((D11/G11)/10)*C11</f>
        <v>36234023.148148149</v>
      </c>
      <c r="I11" s="27"/>
      <c r="J11" s="10"/>
    </row>
    <row r="12" spans="1:10" s="1" customFormat="1" ht="60" customHeight="1">
      <c r="A12" s="20" t="s">
        <v>210</v>
      </c>
      <c r="B12" s="21" t="s">
        <v>200</v>
      </c>
      <c r="C12" s="22">
        <v>366952000</v>
      </c>
      <c r="D12" s="23">
        <f t="shared" si="6"/>
        <v>256</v>
      </c>
      <c r="E12" s="24">
        <v>46030</v>
      </c>
      <c r="F12" s="24">
        <v>46395</v>
      </c>
      <c r="G12" s="23">
        <f t="shared" si="7"/>
        <v>366</v>
      </c>
      <c r="H12" s="25">
        <f t="shared" si="8"/>
        <v>25666587.978142075</v>
      </c>
      <c r="I12" s="27"/>
      <c r="J12" s="10"/>
    </row>
    <row r="13" spans="1:10" s="1" customFormat="1" ht="60" customHeight="1">
      <c r="A13" s="20" t="s">
        <v>210</v>
      </c>
      <c r="B13" s="21" t="s">
        <v>212</v>
      </c>
      <c r="C13" s="22">
        <v>979012000</v>
      </c>
      <c r="D13" s="28">
        <f t="shared" ref="D13:D16" si="9">F13-J13+1</f>
        <v>390</v>
      </c>
      <c r="E13" s="24" t="s">
        <v>214</v>
      </c>
      <c r="F13" s="24">
        <v>46394</v>
      </c>
      <c r="G13" s="23">
        <f t="shared" si="7"/>
        <v>1288</v>
      </c>
      <c r="H13" s="25"/>
      <c r="I13" s="26" t="s">
        <v>217</v>
      </c>
      <c r="J13" s="11">
        <v>46005</v>
      </c>
    </row>
    <row r="14" spans="1:10" s="1" customFormat="1" ht="60" customHeight="1">
      <c r="A14" s="20" t="s">
        <v>210</v>
      </c>
      <c r="B14" s="21" t="s">
        <v>51</v>
      </c>
      <c r="C14" s="22">
        <v>522154000</v>
      </c>
      <c r="D14" s="28">
        <f t="shared" si="9"/>
        <v>33</v>
      </c>
      <c r="E14" s="24" t="s">
        <v>54</v>
      </c>
      <c r="F14" s="24" t="s">
        <v>55</v>
      </c>
      <c r="G14" s="23">
        <f t="shared" si="7"/>
        <v>360</v>
      </c>
      <c r="H14" s="25"/>
      <c r="I14" s="26" t="s">
        <v>43</v>
      </c>
      <c r="J14" s="11">
        <v>45973</v>
      </c>
    </row>
    <row r="15" spans="1:10" s="1" customFormat="1" ht="60" customHeight="1">
      <c r="A15" s="20" t="s">
        <v>210</v>
      </c>
      <c r="B15" s="21" t="s">
        <v>213</v>
      </c>
      <c r="C15" s="22">
        <v>513072000</v>
      </c>
      <c r="D15" s="28">
        <f t="shared" si="9"/>
        <v>179</v>
      </c>
      <c r="E15" s="24" t="s">
        <v>215</v>
      </c>
      <c r="F15" s="24" t="s">
        <v>216</v>
      </c>
      <c r="G15" s="23">
        <f t="shared" si="1"/>
        <v>547</v>
      </c>
      <c r="H15" s="25"/>
      <c r="I15" s="26" t="s">
        <v>45</v>
      </c>
      <c r="J15" s="12">
        <v>45926</v>
      </c>
    </row>
    <row r="16" spans="1:10" s="1" customFormat="1" ht="60" customHeight="1">
      <c r="A16" s="20" t="s">
        <v>210</v>
      </c>
      <c r="B16" s="21" t="s">
        <v>63</v>
      </c>
      <c r="C16" s="22">
        <v>292450000</v>
      </c>
      <c r="D16" s="28">
        <f t="shared" si="9"/>
        <v>127</v>
      </c>
      <c r="E16" s="24" t="s">
        <v>75</v>
      </c>
      <c r="F16" s="24" t="s">
        <v>82</v>
      </c>
      <c r="G16" s="23">
        <f t="shared" si="1"/>
        <v>975</v>
      </c>
      <c r="H16" s="25"/>
      <c r="I16" s="26" t="s">
        <v>85</v>
      </c>
      <c r="J16" s="12">
        <v>45371</v>
      </c>
    </row>
    <row r="17" spans="1:10" s="1" customFormat="1" ht="60" customHeight="1">
      <c r="A17" s="20" t="s">
        <v>210</v>
      </c>
      <c r="B17" s="21" t="s">
        <v>90</v>
      </c>
      <c r="C17" s="22">
        <v>1050046000</v>
      </c>
      <c r="D17" s="23">
        <f t="shared" si="0"/>
        <v>365</v>
      </c>
      <c r="E17" s="24" t="s">
        <v>95</v>
      </c>
      <c r="F17" s="24" t="s">
        <v>96</v>
      </c>
      <c r="G17" s="23">
        <f t="shared" si="1"/>
        <v>2192</v>
      </c>
      <c r="H17" s="25"/>
      <c r="I17" s="26" t="s">
        <v>209</v>
      </c>
      <c r="J17" s="10"/>
    </row>
    <row r="18" spans="1:10" s="1" customFormat="1" ht="60" customHeight="1">
      <c r="A18" s="20" t="s">
        <v>210</v>
      </c>
      <c r="B18" s="21" t="s">
        <v>65</v>
      </c>
      <c r="C18" s="22">
        <v>372476580</v>
      </c>
      <c r="D18" s="23">
        <v>0</v>
      </c>
      <c r="E18" s="24" t="s">
        <v>76</v>
      </c>
      <c r="F18" s="24">
        <v>46112</v>
      </c>
      <c r="G18" s="23">
        <f t="shared" si="1"/>
        <v>1482</v>
      </c>
      <c r="H18" s="25"/>
      <c r="I18" s="26" t="s">
        <v>218</v>
      </c>
      <c r="J18" s="10"/>
    </row>
    <row r="19" spans="1:10" s="1" customFormat="1" ht="60" customHeight="1">
      <c r="A19" s="20" t="s">
        <v>210</v>
      </c>
      <c r="B19" s="21" t="s">
        <v>66</v>
      </c>
      <c r="C19" s="22">
        <v>908179000</v>
      </c>
      <c r="D19" s="23">
        <f t="shared" si="0"/>
        <v>365</v>
      </c>
      <c r="E19" s="24" t="s">
        <v>77</v>
      </c>
      <c r="F19" s="24" t="s">
        <v>78</v>
      </c>
      <c r="G19" s="23">
        <f t="shared" si="1"/>
        <v>2191</v>
      </c>
      <c r="H19" s="25"/>
      <c r="I19" s="26" t="s">
        <v>207</v>
      </c>
      <c r="J19" s="10"/>
    </row>
    <row r="20" spans="1:10" ht="32.25" customHeight="1">
      <c r="A20" s="82" t="s">
        <v>8</v>
      </c>
      <c r="B20" s="83"/>
      <c r="C20" s="83"/>
      <c r="D20" s="83"/>
      <c r="E20" s="83"/>
      <c r="F20" s="83"/>
      <c r="G20" s="83"/>
      <c r="H20" s="29">
        <f>SUM(H3:H19)</f>
        <v>191426143.8021487</v>
      </c>
      <c r="I20" s="30"/>
    </row>
    <row r="21" spans="1:10" ht="32.25" customHeight="1" thickBot="1">
      <c r="A21" s="84" t="s">
        <v>219</v>
      </c>
      <c r="B21" s="85"/>
      <c r="C21" s="85"/>
      <c r="D21" s="85"/>
      <c r="E21" s="85"/>
      <c r="F21" s="85"/>
      <c r="G21" s="85"/>
      <c r="H21" s="85"/>
      <c r="I21" s="31"/>
    </row>
    <row r="22" spans="1:10" s="6" customFormat="1" ht="35.1" customHeight="1">
      <c r="A22" s="7"/>
      <c r="B22" s="8"/>
      <c r="C22" s="7"/>
      <c r="D22" s="7"/>
      <c r="E22" s="7"/>
      <c r="F22" s="7"/>
      <c r="G22" s="7"/>
      <c r="H22" s="7"/>
      <c r="I22" s="7"/>
    </row>
  </sheetData>
  <mergeCells count="3">
    <mergeCell ref="A1:D1"/>
    <mergeCell ref="A20:G20"/>
    <mergeCell ref="A21:H21"/>
  </mergeCells>
  <phoneticPr fontId="3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98A6-6DE7-4DD3-A924-24B5CF531D13}">
  <dimension ref="A1:J37"/>
  <sheetViews>
    <sheetView view="pageBreakPreview" zoomScaleNormal="85" zoomScaleSheetLayoutView="100" workbookViewId="0">
      <pane xSplit="9" ySplit="2" topLeftCell="J3" activePane="bottomRight" state="frozen"/>
      <selection activeCell="F5" sqref="F5"/>
      <selection pane="topRight" activeCell="F5" sqref="F5"/>
      <selection pane="bottomLeft" activeCell="F5" sqref="F5"/>
      <selection pane="bottomRight" activeCell="B3" sqref="B3"/>
    </sheetView>
  </sheetViews>
  <sheetFormatPr defaultRowHeight="13.5"/>
  <cols>
    <col min="1" max="1" width="9.125" style="2" customWidth="1"/>
    <col min="2" max="2" width="14.75" style="4" customWidth="1"/>
    <col min="3" max="3" width="12.75" style="3" customWidth="1"/>
    <col min="4" max="4" width="8" style="2" customWidth="1"/>
    <col min="5" max="6" width="10.25" style="5" customWidth="1"/>
    <col min="7" max="7" width="6.625" style="2" customWidth="1"/>
    <col min="8" max="8" width="11.5" style="3" customWidth="1"/>
    <col min="9" max="9" width="16.25" style="3" customWidth="1"/>
    <col min="10" max="10" width="10.875" style="2" customWidth="1"/>
    <col min="11" max="16384" width="9" style="2"/>
  </cols>
  <sheetData>
    <row r="1" spans="1:10" ht="46.5" customHeight="1" thickBot="1">
      <c r="A1" s="81" t="s">
        <v>28</v>
      </c>
      <c r="B1" s="81"/>
      <c r="C1" s="81"/>
      <c r="D1" s="81"/>
      <c r="E1" s="13"/>
      <c r="F1" s="13"/>
      <c r="G1" s="13"/>
      <c r="H1" s="13"/>
      <c r="I1" s="14">
        <v>46140</v>
      </c>
    </row>
    <row r="2" spans="1:10" ht="48.75" customHeight="1">
      <c r="A2" s="15" t="s">
        <v>0</v>
      </c>
      <c r="B2" s="16" t="s">
        <v>12</v>
      </c>
      <c r="C2" s="17" t="s">
        <v>7</v>
      </c>
      <c r="D2" s="16" t="s">
        <v>5</v>
      </c>
      <c r="E2" s="18" t="s">
        <v>1</v>
      </c>
      <c r="F2" s="18" t="s">
        <v>2</v>
      </c>
      <c r="G2" s="16" t="s">
        <v>3</v>
      </c>
      <c r="H2" s="17" t="s">
        <v>6</v>
      </c>
      <c r="I2" s="19" t="s">
        <v>4</v>
      </c>
    </row>
    <row r="3" spans="1:10" s="1" customFormat="1" ht="60" customHeight="1">
      <c r="A3" s="20" t="s">
        <v>141</v>
      </c>
      <c r="B3" s="21" t="s">
        <v>140</v>
      </c>
      <c r="C3" s="33">
        <v>19602000</v>
      </c>
      <c r="D3" s="23">
        <f t="shared" ref="D3:D17" si="0">IFERROR(IF(F3-$I$1&gt;365,365,F3-$I$1+1),365)</f>
        <v>216</v>
      </c>
      <c r="E3" s="24">
        <v>46146</v>
      </c>
      <c r="F3" s="24">
        <v>46355</v>
      </c>
      <c r="G3" s="23">
        <f t="shared" ref="G3:G34" si="1">IFERROR(F3-E3+1,365)</f>
        <v>210</v>
      </c>
      <c r="H3" s="25">
        <f t="shared" ref="H3:H17" si="2">((D3/G3)/10)*C3</f>
        <v>2016205.7142857141</v>
      </c>
      <c r="I3" s="27"/>
      <c r="J3" s="10"/>
    </row>
    <row r="4" spans="1:10" s="1" customFormat="1" ht="60" customHeight="1">
      <c r="A4" s="20" t="s">
        <v>141</v>
      </c>
      <c r="B4" s="21" t="s">
        <v>139</v>
      </c>
      <c r="C4" s="33">
        <v>129475000</v>
      </c>
      <c r="D4" s="23">
        <f t="shared" si="0"/>
        <v>271</v>
      </c>
      <c r="E4" s="24">
        <v>46141</v>
      </c>
      <c r="F4" s="24">
        <v>46410</v>
      </c>
      <c r="G4" s="23">
        <f t="shared" si="1"/>
        <v>270</v>
      </c>
      <c r="H4" s="25">
        <f t="shared" si="2"/>
        <v>12995453.703703703</v>
      </c>
      <c r="I4" s="27"/>
      <c r="J4" s="10"/>
    </row>
    <row r="5" spans="1:10" s="1" customFormat="1" ht="60" customHeight="1">
      <c r="A5" s="20" t="s">
        <v>141</v>
      </c>
      <c r="B5" s="34" t="s">
        <v>138</v>
      </c>
      <c r="C5" s="33">
        <v>19008000</v>
      </c>
      <c r="D5" s="23">
        <f t="shared" si="0"/>
        <v>175</v>
      </c>
      <c r="E5" s="24">
        <v>46135</v>
      </c>
      <c r="F5" s="24">
        <v>46314</v>
      </c>
      <c r="G5" s="23">
        <f t="shared" si="1"/>
        <v>180</v>
      </c>
      <c r="H5" s="25">
        <f t="shared" si="2"/>
        <v>1848000</v>
      </c>
      <c r="I5" s="35"/>
      <c r="J5" s="10"/>
    </row>
    <row r="6" spans="1:10" s="1" customFormat="1" ht="60" customHeight="1">
      <c r="A6" s="20" t="s">
        <v>141</v>
      </c>
      <c r="B6" s="34" t="s">
        <v>137</v>
      </c>
      <c r="C6" s="33">
        <v>19701000</v>
      </c>
      <c r="D6" s="23">
        <f t="shared" si="0"/>
        <v>172</v>
      </c>
      <c r="E6" s="24">
        <v>46132</v>
      </c>
      <c r="F6" s="24">
        <v>46311</v>
      </c>
      <c r="G6" s="23">
        <f t="shared" si="1"/>
        <v>180</v>
      </c>
      <c r="H6" s="25">
        <f t="shared" si="2"/>
        <v>1882540</v>
      </c>
      <c r="I6" s="35"/>
      <c r="J6" s="10"/>
    </row>
    <row r="7" spans="1:10" s="1" customFormat="1" ht="60" customHeight="1">
      <c r="A7" s="20" t="s">
        <v>141</v>
      </c>
      <c r="B7" s="34" t="s">
        <v>136</v>
      </c>
      <c r="C7" s="33">
        <v>11000000</v>
      </c>
      <c r="D7" s="23">
        <f t="shared" si="0"/>
        <v>365</v>
      </c>
      <c r="E7" s="24">
        <v>46125</v>
      </c>
      <c r="F7" s="24" t="s">
        <v>99</v>
      </c>
      <c r="G7" s="23">
        <f t="shared" si="1"/>
        <v>365</v>
      </c>
      <c r="H7" s="25">
        <f t="shared" si="2"/>
        <v>1100000</v>
      </c>
      <c r="I7" s="35"/>
      <c r="J7" s="10"/>
    </row>
    <row r="8" spans="1:10" s="1" customFormat="1" ht="60" customHeight="1">
      <c r="A8" s="20" t="s">
        <v>141</v>
      </c>
      <c r="B8" s="34" t="s">
        <v>135</v>
      </c>
      <c r="C8" s="33">
        <v>19800000</v>
      </c>
      <c r="D8" s="23">
        <f t="shared" si="0"/>
        <v>365</v>
      </c>
      <c r="E8" s="24">
        <v>46118</v>
      </c>
      <c r="F8" s="24" t="s">
        <v>99</v>
      </c>
      <c r="G8" s="23">
        <f t="shared" si="1"/>
        <v>365</v>
      </c>
      <c r="H8" s="25">
        <f t="shared" si="2"/>
        <v>1980000</v>
      </c>
      <c r="I8" s="35"/>
      <c r="J8" s="10"/>
    </row>
    <row r="9" spans="1:10" s="1" customFormat="1" ht="60" customHeight="1">
      <c r="A9" s="20" t="s">
        <v>141</v>
      </c>
      <c r="B9" s="34" t="s">
        <v>134</v>
      </c>
      <c r="C9" s="33">
        <v>19630000</v>
      </c>
      <c r="D9" s="23">
        <f t="shared" si="0"/>
        <v>62</v>
      </c>
      <c r="E9" s="24">
        <v>46112</v>
      </c>
      <c r="F9" s="24">
        <v>46201</v>
      </c>
      <c r="G9" s="23">
        <f t="shared" si="1"/>
        <v>90</v>
      </c>
      <c r="H9" s="25">
        <f t="shared" si="2"/>
        <v>1352288.888888889</v>
      </c>
      <c r="I9" s="35"/>
      <c r="J9" s="10"/>
    </row>
    <row r="10" spans="1:10" s="1" customFormat="1" ht="60" customHeight="1">
      <c r="A10" s="20" t="s">
        <v>141</v>
      </c>
      <c r="B10" s="34" t="s">
        <v>133</v>
      </c>
      <c r="C10" s="33">
        <v>17820000</v>
      </c>
      <c r="D10" s="23">
        <f t="shared" si="0"/>
        <v>84</v>
      </c>
      <c r="E10" s="24">
        <v>46105</v>
      </c>
      <c r="F10" s="24">
        <v>46223</v>
      </c>
      <c r="G10" s="23">
        <f t="shared" si="1"/>
        <v>119</v>
      </c>
      <c r="H10" s="25">
        <f t="shared" si="2"/>
        <v>1257882.3529411764</v>
      </c>
      <c r="I10" s="35"/>
      <c r="J10" s="10"/>
    </row>
    <row r="11" spans="1:10" s="1" customFormat="1" ht="60" customHeight="1">
      <c r="A11" s="20" t="s">
        <v>141</v>
      </c>
      <c r="B11" s="34" t="s">
        <v>132</v>
      </c>
      <c r="C11" s="33">
        <v>11000000</v>
      </c>
      <c r="D11" s="23">
        <f t="shared" si="0"/>
        <v>365</v>
      </c>
      <c r="E11" s="24">
        <v>46076</v>
      </c>
      <c r="F11" s="24" t="s">
        <v>99</v>
      </c>
      <c r="G11" s="23">
        <f t="shared" si="1"/>
        <v>365</v>
      </c>
      <c r="H11" s="25">
        <f t="shared" si="2"/>
        <v>1100000</v>
      </c>
      <c r="I11" s="35"/>
      <c r="J11" s="10"/>
    </row>
    <row r="12" spans="1:10" s="1" customFormat="1" ht="60" customHeight="1">
      <c r="A12" s="20" t="s">
        <v>141</v>
      </c>
      <c r="B12" s="34" t="s">
        <v>131</v>
      </c>
      <c r="C12" s="33">
        <v>11000000</v>
      </c>
      <c r="D12" s="23">
        <f t="shared" si="0"/>
        <v>365</v>
      </c>
      <c r="E12" s="24">
        <v>46076</v>
      </c>
      <c r="F12" s="24" t="s">
        <v>99</v>
      </c>
      <c r="G12" s="23">
        <f t="shared" si="1"/>
        <v>365</v>
      </c>
      <c r="H12" s="25">
        <f t="shared" si="2"/>
        <v>1100000</v>
      </c>
      <c r="I12" s="35"/>
      <c r="J12" s="10"/>
    </row>
    <row r="13" spans="1:10" s="1" customFormat="1" ht="60" customHeight="1">
      <c r="A13" s="20" t="s">
        <v>141</v>
      </c>
      <c r="B13" s="21" t="s">
        <v>130</v>
      </c>
      <c r="C13" s="33">
        <v>183800000</v>
      </c>
      <c r="D13" s="23">
        <f t="shared" si="0"/>
        <v>365</v>
      </c>
      <c r="E13" s="24">
        <v>46056</v>
      </c>
      <c r="F13" s="24">
        <v>46590</v>
      </c>
      <c r="G13" s="23">
        <f t="shared" si="1"/>
        <v>535</v>
      </c>
      <c r="H13" s="25">
        <f t="shared" si="2"/>
        <v>12539626.168224299</v>
      </c>
      <c r="I13" s="26"/>
      <c r="J13" s="10"/>
    </row>
    <row r="14" spans="1:10" s="1" customFormat="1" ht="60" customHeight="1">
      <c r="A14" s="20" t="s">
        <v>141</v>
      </c>
      <c r="B14" s="21" t="s">
        <v>129</v>
      </c>
      <c r="C14" s="33">
        <v>121000000</v>
      </c>
      <c r="D14" s="23">
        <f t="shared" si="0"/>
        <v>365</v>
      </c>
      <c r="E14" s="24">
        <v>45962</v>
      </c>
      <c r="F14" s="24">
        <v>46752</v>
      </c>
      <c r="G14" s="23">
        <f t="shared" si="1"/>
        <v>791</v>
      </c>
      <c r="H14" s="25">
        <f t="shared" si="2"/>
        <v>5583438.6852085963</v>
      </c>
      <c r="I14" s="27"/>
      <c r="J14" s="10"/>
    </row>
    <row r="15" spans="1:10" s="1" customFormat="1" ht="60" customHeight="1">
      <c r="A15" s="20" t="s">
        <v>141</v>
      </c>
      <c r="B15" s="21" t="s">
        <v>128</v>
      </c>
      <c r="C15" s="33">
        <v>52699000</v>
      </c>
      <c r="D15" s="23">
        <f t="shared" si="0"/>
        <v>177</v>
      </c>
      <c r="E15" s="24">
        <v>45952</v>
      </c>
      <c r="F15" s="24">
        <v>46316</v>
      </c>
      <c r="G15" s="23">
        <f t="shared" si="1"/>
        <v>365</v>
      </c>
      <c r="H15" s="25">
        <f t="shared" si="2"/>
        <v>2555540.5479452056</v>
      </c>
      <c r="I15" s="27"/>
      <c r="J15" s="10"/>
    </row>
    <row r="16" spans="1:10" s="1" customFormat="1" ht="60" customHeight="1">
      <c r="A16" s="20" t="s">
        <v>141</v>
      </c>
      <c r="B16" s="21" t="s">
        <v>127</v>
      </c>
      <c r="C16" s="33">
        <v>12100000</v>
      </c>
      <c r="D16" s="23">
        <f t="shared" si="0"/>
        <v>365</v>
      </c>
      <c r="E16" s="24">
        <v>45889</v>
      </c>
      <c r="F16" s="24" t="s">
        <v>99</v>
      </c>
      <c r="G16" s="23">
        <f t="shared" si="1"/>
        <v>365</v>
      </c>
      <c r="H16" s="25">
        <f t="shared" si="2"/>
        <v>1210000</v>
      </c>
      <c r="I16" s="26"/>
      <c r="J16" s="10"/>
    </row>
    <row r="17" spans="1:10" s="1" customFormat="1" ht="60" customHeight="1">
      <c r="A17" s="20" t="s">
        <v>141</v>
      </c>
      <c r="B17" s="21" t="s">
        <v>126</v>
      </c>
      <c r="C17" s="33">
        <v>12100000</v>
      </c>
      <c r="D17" s="23">
        <f t="shared" si="0"/>
        <v>365</v>
      </c>
      <c r="E17" s="24">
        <v>45889</v>
      </c>
      <c r="F17" s="24" t="s">
        <v>99</v>
      </c>
      <c r="G17" s="23">
        <f t="shared" si="1"/>
        <v>365</v>
      </c>
      <c r="H17" s="25">
        <f t="shared" si="2"/>
        <v>1210000</v>
      </c>
      <c r="I17" s="27"/>
      <c r="J17" s="10"/>
    </row>
    <row r="18" spans="1:10" s="1" customFormat="1" ht="60" customHeight="1">
      <c r="A18" s="20" t="s">
        <v>141</v>
      </c>
      <c r="B18" s="21" t="s">
        <v>125</v>
      </c>
      <c r="C18" s="33">
        <v>19600000</v>
      </c>
      <c r="D18" s="23">
        <f t="shared" ref="D18:D24" si="3">IFERROR(IF(F18-J18&gt;365,365,F18-J18+1),365)</f>
        <v>113</v>
      </c>
      <c r="E18" s="24">
        <v>45883</v>
      </c>
      <c r="F18" s="24">
        <v>46062</v>
      </c>
      <c r="G18" s="23">
        <f t="shared" si="1"/>
        <v>180</v>
      </c>
      <c r="H18" s="25">
        <v>0</v>
      </c>
      <c r="I18" s="26" t="s">
        <v>124</v>
      </c>
      <c r="J18" s="9">
        <v>45950</v>
      </c>
    </row>
    <row r="19" spans="1:10" s="1" customFormat="1" ht="60" customHeight="1">
      <c r="A19" s="20" t="s">
        <v>141</v>
      </c>
      <c r="B19" s="21" t="s">
        <v>123</v>
      </c>
      <c r="C19" s="33">
        <v>150000000</v>
      </c>
      <c r="D19" s="23">
        <f t="shared" si="3"/>
        <v>15</v>
      </c>
      <c r="E19" s="24">
        <v>45784</v>
      </c>
      <c r="F19" s="24">
        <v>46148</v>
      </c>
      <c r="G19" s="23">
        <f t="shared" si="1"/>
        <v>365</v>
      </c>
      <c r="H19" s="25">
        <f>((D19/G19)/10)*C19</f>
        <v>616438.35616438347</v>
      </c>
      <c r="I19" s="26" t="s">
        <v>122</v>
      </c>
      <c r="J19" s="9">
        <v>46134</v>
      </c>
    </row>
    <row r="20" spans="1:10" s="1" customFormat="1" ht="60" customHeight="1">
      <c r="A20" s="20" t="s">
        <v>141</v>
      </c>
      <c r="B20" s="21" t="s">
        <v>121</v>
      </c>
      <c r="C20" s="33">
        <v>36310000</v>
      </c>
      <c r="D20" s="23">
        <f t="shared" si="3"/>
        <v>27</v>
      </c>
      <c r="E20" s="24">
        <v>45777</v>
      </c>
      <c r="F20" s="24">
        <v>45956</v>
      </c>
      <c r="G20" s="23">
        <f t="shared" si="1"/>
        <v>180</v>
      </c>
      <c r="H20" s="25">
        <v>0</v>
      </c>
      <c r="I20" s="26" t="s">
        <v>120</v>
      </c>
      <c r="J20" s="9">
        <v>45930</v>
      </c>
    </row>
    <row r="21" spans="1:10" s="1" customFormat="1" ht="60" customHeight="1">
      <c r="A21" s="20" t="s">
        <v>141</v>
      </c>
      <c r="B21" s="21" t="s">
        <v>119</v>
      </c>
      <c r="C21" s="33">
        <v>21890000</v>
      </c>
      <c r="D21" s="23">
        <f t="shared" si="3"/>
        <v>263</v>
      </c>
      <c r="E21" s="24">
        <v>45775</v>
      </c>
      <c r="F21" s="24">
        <v>46129</v>
      </c>
      <c r="G21" s="23">
        <f t="shared" si="1"/>
        <v>355</v>
      </c>
      <c r="H21" s="25">
        <v>0</v>
      </c>
      <c r="I21" s="26" t="s">
        <v>118</v>
      </c>
      <c r="J21" s="9">
        <v>45867</v>
      </c>
    </row>
    <row r="22" spans="1:10" s="1" customFormat="1" ht="60" customHeight="1">
      <c r="A22" s="20" t="s">
        <v>141</v>
      </c>
      <c r="B22" s="21" t="s">
        <v>117</v>
      </c>
      <c r="C22" s="33">
        <v>19404000</v>
      </c>
      <c r="D22" s="23">
        <f t="shared" si="3"/>
        <v>56</v>
      </c>
      <c r="E22" s="24">
        <v>45698</v>
      </c>
      <c r="F22" s="24">
        <v>45817</v>
      </c>
      <c r="G22" s="23">
        <f t="shared" si="1"/>
        <v>120</v>
      </c>
      <c r="H22" s="25">
        <v>0</v>
      </c>
      <c r="I22" s="26" t="s">
        <v>116</v>
      </c>
      <c r="J22" s="9">
        <v>45762</v>
      </c>
    </row>
    <row r="23" spans="1:10" s="1" customFormat="1" ht="60" customHeight="1">
      <c r="A23" s="20" t="s">
        <v>141</v>
      </c>
      <c r="B23" s="21" t="s">
        <v>115</v>
      </c>
      <c r="C23" s="33">
        <v>37630000</v>
      </c>
      <c r="D23" s="23">
        <f t="shared" si="3"/>
        <v>28</v>
      </c>
      <c r="E23" s="24">
        <v>45656</v>
      </c>
      <c r="F23" s="24">
        <v>45775</v>
      </c>
      <c r="G23" s="23">
        <f t="shared" si="1"/>
        <v>120</v>
      </c>
      <c r="H23" s="25">
        <v>0</v>
      </c>
      <c r="I23" s="26" t="s">
        <v>114</v>
      </c>
      <c r="J23" s="9">
        <v>45748</v>
      </c>
    </row>
    <row r="24" spans="1:10" s="1" customFormat="1" ht="60" customHeight="1">
      <c r="A24" s="20" t="s">
        <v>141</v>
      </c>
      <c r="B24" s="21" t="s">
        <v>113</v>
      </c>
      <c r="C24" s="33">
        <v>61834000</v>
      </c>
      <c r="D24" s="23">
        <f t="shared" si="3"/>
        <v>7</v>
      </c>
      <c r="E24" s="24">
        <v>45637</v>
      </c>
      <c r="F24" s="24">
        <v>45726</v>
      </c>
      <c r="G24" s="23">
        <f t="shared" si="1"/>
        <v>90</v>
      </c>
      <c r="H24" s="25">
        <v>0</v>
      </c>
      <c r="I24" s="26" t="s">
        <v>112</v>
      </c>
      <c r="J24" s="9">
        <v>45720</v>
      </c>
    </row>
    <row r="25" spans="1:10" s="1" customFormat="1" ht="60" customHeight="1">
      <c r="A25" s="20" t="s">
        <v>220</v>
      </c>
      <c r="B25" s="21" t="s">
        <v>111</v>
      </c>
      <c r="C25" s="33">
        <v>106000000</v>
      </c>
      <c r="D25" s="23">
        <f>IFERROR(IF(F25-$I$1&gt;365,365,F25-$I$1+1),365)</f>
        <v>365</v>
      </c>
      <c r="E25" s="24">
        <v>45581</v>
      </c>
      <c r="F25" s="24" t="s">
        <v>99</v>
      </c>
      <c r="G25" s="23">
        <f t="shared" si="1"/>
        <v>365</v>
      </c>
      <c r="H25" s="25">
        <f>((D25/G25)/10)*C25</f>
        <v>10600000</v>
      </c>
      <c r="I25" s="26"/>
      <c r="J25" s="10"/>
    </row>
    <row r="26" spans="1:10" s="1" customFormat="1" ht="60" customHeight="1">
      <c r="A26" s="20" t="s">
        <v>220</v>
      </c>
      <c r="B26" s="21" t="s">
        <v>110</v>
      </c>
      <c r="C26" s="33">
        <v>270600000</v>
      </c>
      <c r="D26" s="23">
        <f>IFERROR(IF(F26-J26&gt;365,365,F26-J26+1),365)</f>
        <v>365</v>
      </c>
      <c r="E26" s="24">
        <v>45476</v>
      </c>
      <c r="F26" s="24">
        <v>46386</v>
      </c>
      <c r="G26" s="23">
        <f t="shared" si="1"/>
        <v>911</v>
      </c>
      <c r="H26" s="25">
        <v>0</v>
      </c>
      <c r="I26" s="26" t="s">
        <v>109</v>
      </c>
      <c r="J26" s="9">
        <v>46015</v>
      </c>
    </row>
    <row r="27" spans="1:10" s="1" customFormat="1" ht="60" customHeight="1">
      <c r="A27" s="20" t="s">
        <v>220</v>
      </c>
      <c r="B27" s="21" t="s">
        <v>108</v>
      </c>
      <c r="C27" s="33">
        <v>278520000</v>
      </c>
      <c r="D27" s="23">
        <f>IFERROR(IF(F27-$I$1&gt;365,365,F27-$I$1+1),365)</f>
        <v>365</v>
      </c>
      <c r="E27" s="24">
        <v>45474</v>
      </c>
      <c r="F27" s="24">
        <v>46568</v>
      </c>
      <c r="G27" s="23">
        <f t="shared" si="1"/>
        <v>1095</v>
      </c>
      <c r="H27" s="25">
        <f>((D27/G27)/10)*C27</f>
        <v>9284000</v>
      </c>
      <c r="I27" s="26"/>
      <c r="J27" s="10"/>
    </row>
    <row r="28" spans="1:10" s="1" customFormat="1" ht="60" customHeight="1">
      <c r="A28" s="20" t="s">
        <v>220</v>
      </c>
      <c r="B28" s="21" t="s">
        <v>107</v>
      </c>
      <c r="C28" s="33">
        <v>175025000</v>
      </c>
      <c r="D28" s="23">
        <f>IFERROR(IF(F28-J28&gt;365,365,F28-J28+1),365)</f>
        <v>97</v>
      </c>
      <c r="E28" s="24">
        <v>45453</v>
      </c>
      <c r="F28" s="24">
        <v>45692</v>
      </c>
      <c r="G28" s="23">
        <f t="shared" si="1"/>
        <v>240</v>
      </c>
      <c r="H28" s="25">
        <v>0</v>
      </c>
      <c r="I28" s="26" t="s">
        <v>106</v>
      </c>
      <c r="J28" s="9">
        <v>45596</v>
      </c>
    </row>
    <row r="29" spans="1:10" s="1" customFormat="1" ht="60" customHeight="1">
      <c r="A29" s="20" t="s">
        <v>220</v>
      </c>
      <c r="B29" s="21" t="s">
        <v>105</v>
      </c>
      <c r="C29" s="33">
        <v>20260000</v>
      </c>
      <c r="D29" s="23">
        <f>IFERROR(IF(F29-J29&gt;365,365,F29-J29+1),365)</f>
        <v>136</v>
      </c>
      <c r="E29" s="24">
        <v>45390</v>
      </c>
      <c r="F29" s="24">
        <v>45569</v>
      </c>
      <c r="G29" s="23">
        <f t="shared" si="1"/>
        <v>180</v>
      </c>
      <c r="H29" s="25">
        <v>0</v>
      </c>
      <c r="I29" s="26" t="s">
        <v>104</v>
      </c>
      <c r="J29" s="9">
        <v>45434</v>
      </c>
    </row>
    <row r="30" spans="1:10" s="1" customFormat="1" ht="60" customHeight="1">
      <c r="A30" s="20" t="s">
        <v>220</v>
      </c>
      <c r="B30" s="21" t="s">
        <v>103</v>
      </c>
      <c r="C30" s="33">
        <v>698700000</v>
      </c>
      <c r="D30" s="23">
        <f>IFERROR(IF(F30-$I$1&gt;365,365,F30-$I$1+1),365)</f>
        <v>248</v>
      </c>
      <c r="E30" s="24">
        <v>43539</v>
      </c>
      <c r="F30" s="24">
        <v>46387</v>
      </c>
      <c r="G30" s="23">
        <f t="shared" si="1"/>
        <v>2849</v>
      </c>
      <c r="H30" s="25">
        <f>((D30/G30)/10)*C30</f>
        <v>6082049.8420498418</v>
      </c>
      <c r="I30" s="26"/>
      <c r="J30" s="10"/>
    </row>
    <row r="31" spans="1:10" s="1" customFormat="1" ht="60" customHeight="1">
      <c r="A31" s="20" t="s">
        <v>220</v>
      </c>
      <c r="B31" s="21" t="s">
        <v>102</v>
      </c>
      <c r="C31" s="33">
        <v>638000000</v>
      </c>
      <c r="D31" s="23">
        <f>IFERROR(IF(F31-J31&gt;365,365,F31-J31+1),365)</f>
        <v>365</v>
      </c>
      <c r="E31" s="24">
        <v>45292</v>
      </c>
      <c r="F31" s="24" t="s">
        <v>99</v>
      </c>
      <c r="G31" s="23">
        <f t="shared" si="1"/>
        <v>365</v>
      </c>
      <c r="H31" s="25">
        <v>0</v>
      </c>
      <c r="I31" s="26" t="s">
        <v>101</v>
      </c>
      <c r="J31" s="9">
        <v>46023</v>
      </c>
    </row>
    <row r="32" spans="1:10" s="1" customFormat="1" ht="60" customHeight="1">
      <c r="A32" s="20" t="s">
        <v>220</v>
      </c>
      <c r="B32" s="21" t="s">
        <v>100</v>
      </c>
      <c r="C32" s="33">
        <v>350000000</v>
      </c>
      <c r="D32" s="23">
        <f>IFERROR(IF(F32-$I$1&gt;365,365,F32-$I$1+1),365)</f>
        <v>365</v>
      </c>
      <c r="E32" s="24">
        <v>43992</v>
      </c>
      <c r="F32" s="24" t="s">
        <v>99</v>
      </c>
      <c r="G32" s="23">
        <f t="shared" si="1"/>
        <v>365</v>
      </c>
      <c r="H32" s="25">
        <f>((D32/G32)/10)*C32</f>
        <v>35000000</v>
      </c>
      <c r="I32" s="26"/>
      <c r="J32" s="10"/>
    </row>
    <row r="33" spans="1:10" s="1" customFormat="1" ht="60" customHeight="1">
      <c r="A33" s="20" t="s">
        <v>220</v>
      </c>
      <c r="B33" s="21" t="s">
        <v>97</v>
      </c>
      <c r="C33" s="33">
        <v>589875000</v>
      </c>
      <c r="D33" s="23">
        <f>IFERROR(IF(F33-$I$1&gt;365,365,F33-$I$1+1),365)</f>
        <v>365</v>
      </c>
      <c r="E33" s="24">
        <v>43192</v>
      </c>
      <c r="F33" s="24">
        <v>46733</v>
      </c>
      <c r="G33" s="23">
        <f t="shared" si="1"/>
        <v>3542</v>
      </c>
      <c r="H33" s="25">
        <f>((D33/G33)/10)*C33</f>
        <v>6078610.2484472049</v>
      </c>
      <c r="I33" s="26"/>
      <c r="J33" s="10"/>
    </row>
    <row r="34" spans="1:10" s="1" customFormat="1" ht="60" customHeight="1">
      <c r="A34" s="20" t="s">
        <v>220</v>
      </c>
      <c r="B34" s="21" t="s">
        <v>142</v>
      </c>
      <c r="C34" s="33">
        <v>87843000</v>
      </c>
      <c r="D34" s="23">
        <f>IFERROR(IF(F34-$I$1&gt;365,365,F34-$I$1+1),365)</f>
        <v>2</v>
      </c>
      <c r="E34" s="24">
        <v>45695</v>
      </c>
      <c r="F34" s="24">
        <v>46141</v>
      </c>
      <c r="G34" s="23">
        <f t="shared" si="1"/>
        <v>447</v>
      </c>
      <c r="H34" s="25"/>
      <c r="I34" s="26" t="s">
        <v>143</v>
      </c>
      <c r="J34" s="10"/>
    </row>
    <row r="35" spans="1:10" ht="32.25" customHeight="1">
      <c r="A35" s="82" t="s">
        <v>8</v>
      </c>
      <c r="B35" s="83"/>
      <c r="C35" s="83"/>
      <c r="D35" s="83"/>
      <c r="E35" s="83"/>
      <c r="F35" s="83"/>
      <c r="G35" s="83"/>
      <c r="H35" s="29">
        <f>SUM(H3:H34)</f>
        <v>117392074.50785902</v>
      </c>
      <c r="I35" s="30"/>
    </row>
    <row r="36" spans="1:10" ht="32.25" customHeight="1" thickBot="1">
      <c r="A36" s="84" t="s">
        <v>219</v>
      </c>
      <c r="B36" s="85"/>
      <c r="C36" s="85"/>
      <c r="D36" s="85"/>
      <c r="E36" s="85"/>
      <c r="F36" s="85"/>
      <c r="G36" s="85"/>
      <c r="H36" s="85"/>
      <c r="I36" s="31"/>
    </row>
    <row r="37" spans="1:10" s="6" customFormat="1" ht="35.1" customHeight="1">
      <c r="A37" s="7"/>
      <c r="B37" s="8"/>
      <c r="C37" s="7"/>
      <c r="D37" s="7"/>
      <c r="E37" s="7"/>
      <c r="F37" s="7"/>
      <c r="G37" s="7"/>
      <c r="H37" s="7"/>
      <c r="I37" s="7"/>
    </row>
  </sheetData>
  <mergeCells count="3">
    <mergeCell ref="A1:D1"/>
    <mergeCell ref="A35:G35"/>
    <mergeCell ref="A36:H36"/>
  </mergeCells>
  <phoneticPr fontId="3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9270-8725-4D67-B851-0D1605ADCCF5}">
  <dimension ref="A1:J16"/>
  <sheetViews>
    <sheetView view="pageBreakPreview" zoomScale="115" zoomScaleNormal="85" zoomScaleSheetLayoutView="115" workbookViewId="0">
      <pane xSplit="9" ySplit="2" topLeftCell="J3" activePane="bottomRight" state="frozen"/>
      <selection activeCell="F5" sqref="F5"/>
      <selection pane="topRight" activeCell="F5" sqref="F5"/>
      <selection pane="bottomLeft" activeCell="F5" sqref="F5"/>
      <selection pane="bottomRight" activeCell="B3" sqref="B3"/>
    </sheetView>
  </sheetViews>
  <sheetFormatPr defaultRowHeight="13.5"/>
  <cols>
    <col min="1" max="1" width="9.125" style="2" customWidth="1"/>
    <col min="2" max="2" width="14.75" style="4" customWidth="1"/>
    <col min="3" max="3" width="12.75" style="3" customWidth="1"/>
    <col min="4" max="4" width="8" style="2" customWidth="1"/>
    <col min="5" max="6" width="10.25" style="5" customWidth="1"/>
    <col min="7" max="7" width="6.625" style="2" customWidth="1"/>
    <col min="8" max="8" width="11.5" style="3" customWidth="1"/>
    <col min="9" max="9" width="16.25" style="3" customWidth="1"/>
    <col min="10" max="10" width="10.875" style="2" customWidth="1"/>
    <col min="11" max="16384" width="9" style="2"/>
  </cols>
  <sheetData>
    <row r="1" spans="1:10" ht="46.5" customHeight="1" thickBot="1">
      <c r="A1" s="81" t="s">
        <v>28</v>
      </c>
      <c r="B1" s="81"/>
      <c r="C1" s="81"/>
      <c r="D1" s="81"/>
      <c r="E1" s="13"/>
      <c r="F1" s="13"/>
      <c r="G1" s="13"/>
      <c r="H1" s="13"/>
      <c r="I1" s="14">
        <v>46140</v>
      </c>
    </row>
    <row r="2" spans="1:10" ht="48.75" customHeight="1">
      <c r="A2" s="15" t="s">
        <v>0</v>
      </c>
      <c r="B2" s="16" t="s">
        <v>12</v>
      </c>
      <c r="C2" s="17" t="s">
        <v>7</v>
      </c>
      <c r="D2" s="16" t="s">
        <v>5</v>
      </c>
      <c r="E2" s="18" t="s">
        <v>1</v>
      </c>
      <c r="F2" s="18" t="s">
        <v>2</v>
      </c>
      <c r="G2" s="16" t="s">
        <v>3</v>
      </c>
      <c r="H2" s="17" t="s">
        <v>6</v>
      </c>
      <c r="I2" s="19" t="s">
        <v>4</v>
      </c>
    </row>
    <row r="3" spans="1:10" s="1" customFormat="1" ht="60" customHeight="1">
      <c r="A3" s="20" t="s">
        <v>221</v>
      </c>
      <c r="B3" s="21" t="s">
        <v>62</v>
      </c>
      <c r="C3" s="22">
        <v>3382907000</v>
      </c>
      <c r="D3" s="23">
        <f t="shared" ref="D3:D12" si="0">IF(F3-$I$1&gt;365,365,F3-$I$1+1)</f>
        <v>365</v>
      </c>
      <c r="E3" s="24" t="s">
        <v>80</v>
      </c>
      <c r="F3" s="24" t="s">
        <v>81</v>
      </c>
      <c r="G3" s="23">
        <f t="shared" ref="G3:G13" si="1">F3-E3+1</f>
        <v>2406</v>
      </c>
      <c r="H3" s="25">
        <f t="shared" ref="H3:H12" si="2">((D3/G3)/10)*C3</f>
        <v>51320077.098919369</v>
      </c>
      <c r="I3" s="26"/>
      <c r="J3" s="9"/>
    </row>
    <row r="4" spans="1:10" s="1" customFormat="1" ht="60" customHeight="1">
      <c r="A4" s="20" t="s">
        <v>221</v>
      </c>
      <c r="B4" s="21" t="s">
        <v>222</v>
      </c>
      <c r="C4" s="22">
        <v>1001177000</v>
      </c>
      <c r="D4" s="23">
        <f t="shared" si="0"/>
        <v>365</v>
      </c>
      <c r="E4" s="24" t="s">
        <v>225</v>
      </c>
      <c r="F4" s="24" t="s">
        <v>226</v>
      </c>
      <c r="G4" s="23">
        <f t="shared" si="1"/>
        <v>2160</v>
      </c>
      <c r="H4" s="25">
        <f t="shared" si="2"/>
        <v>16918037.268518519</v>
      </c>
      <c r="I4" s="27"/>
      <c r="J4" s="10"/>
    </row>
    <row r="5" spans="1:10" s="1" customFormat="1" ht="60" customHeight="1">
      <c r="A5" s="20" t="s">
        <v>221</v>
      </c>
      <c r="B5" s="21" t="s">
        <v>223</v>
      </c>
      <c r="C5" s="22">
        <v>1059096000</v>
      </c>
      <c r="D5" s="23">
        <f t="shared" si="0"/>
        <v>365</v>
      </c>
      <c r="E5" s="24" t="s">
        <v>227</v>
      </c>
      <c r="F5" s="24" t="s">
        <v>228</v>
      </c>
      <c r="G5" s="23">
        <f t="shared" si="1"/>
        <v>1734</v>
      </c>
      <c r="H5" s="25">
        <f t="shared" si="2"/>
        <v>22293543.252595153</v>
      </c>
      <c r="I5" s="27"/>
      <c r="J5" s="10"/>
    </row>
    <row r="6" spans="1:10" s="1" customFormat="1" ht="60" customHeight="1">
      <c r="A6" s="20" t="s">
        <v>221</v>
      </c>
      <c r="B6" s="21" t="s">
        <v>88</v>
      </c>
      <c r="C6" s="22">
        <v>1594320000</v>
      </c>
      <c r="D6" s="23">
        <f t="shared" si="0"/>
        <v>365</v>
      </c>
      <c r="E6" s="24" t="s">
        <v>93</v>
      </c>
      <c r="F6" s="24" t="s">
        <v>94</v>
      </c>
      <c r="G6" s="23">
        <f t="shared" si="1"/>
        <v>2253</v>
      </c>
      <c r="H6" s="25">
        <f t="shared" si="2"/>
        <v>25828974.700399466</v>
      </c>
      <c r="I6" s="27"/>
      <c r="J6" s="10"/>
    </row>
    <row r="7" spans="1:10" s="1" customFormat="1" ht="60" customHeight="1">
      <c r="A7" s="20" t="s">
        <v>221</v>
      </c>
      <c r="B7" s="21" t="s">
        <v>224</v>
      </c>
      <c r="C7" s="22">
        <v>279895000</v>
      </c>
      <c r="D7" s="23">
        <f t="shared" si="0"/>
        <v>74</v>
      </c>
      <c r="E7" s="24" t="s">
        <v>229</v>
      </c>
      <c r="F7" s="24" t="s">
        <v>230</v>
      </c>
      <c r="G7" s="23">
        <f t="shared" si="1"/>
        <v>365</v>
      </c>
      <c r="H7" s="25">
        <f t="shared" si="2"/>
        <v>5674583.5616438361</v>
      </c>
      <c r="I7" s="27"/>
      <c r="J7" s="10"/>
    </row>
    <row r="8" spans="1:10" s="1" customFormat="1" ht="60" customHeight="1">
      <c r="A8" s="20" t="s">
        <v>221</v>
      </c>
      <c r="B8" s="21" t="s">
        <v>49</v>
      </c>
      <c r="C8" s="22">
        <v>718830000</v>
      </c>
      <c r="D8" s="23">
        <f t="shared" ref="D8:D11" si="3">IF(F8-$I$1&gt;365,365,F8-$I$1+1)</f>
        <v>365</v>
      </c>
      <c r="E8" s="24">
        <v>45957</v>
      </c>
      <c r="F8" s="24">
        <v>47208</v>
      </c>
      <c r="G8" s="23">
        <f t="shared" ref="G8:G11" si="4">F8-E8+1</f>
        <v>1252</v>
      </c>
      <c r="H8" s="25">
        <f t="shared" ref="H8:H11" si="5">((D8/G8)/10)*C8</f>
        <v>20956305.910543129</v>
      </c>
      <c r="I8" s="27"/>
      <c r="J8" s="10"/>
    </row>
    <row r="9" spans="1:10" s="1" customFormat="1" ht="60" customHeight="1">
      <c r="A9" s="20" t="s">
        <v>221</v>
      </c>
      <c r="B9" s="21" t="s">
        <v>211</v>
      </c>
      <c r="C9" s="22">
        <v>1044798000</v>
      </c>
      <c r="D9" s="23">
        <f t="shared" si="3"/>
        <v>365</v>
      </c>
      <c r="E9" s="24">
        <v>45973</v>
      </c>
      <c r="F9" s="24">
        <v>47949</v>
      </c>
      <c r="G9" s="23">
        <f t="shared" si="4"/>
        <v>1977</v>
      </c>
      <c r="H9" s="25">
        <f t="shared" si="5"/>
        <v>19289391.502276178</v>
      </c>
      <c r="I9" s="27"/>
      <c r="J9" s="10"/>
    </row>
    <row r="10" spans="1:10" s="1" customFormat="1" ht="60" customHeight="1">
      <c r="A10" s="20" t="s">
        <v>221</v>
      </c>
      <c r="B10" s="21" t="s">
        <v>200</v>
      </c>
      <c r="C10" s="22">
        <v>366952000</v>
      </c>
      <c r="D10" s="23">
        <f t="shared" si="3"/>
        <v>256</v>
      </c>
      <c r="E10" s="24">
        <v>46030</v>
      </c>
      <c r="F10" s="24">
        <v>46395</v>
      </c>
      <c r="G10" s="23">
        <f t="shared" si="4"/>
        <v>366</v>
      </c>
      <c r="H10" s="25">
        <f t="shared" si="5"/>
        <v>25666587.978142075</v>
      </c>
      <c r="I10" s="27"/>
      <c r="J10" s="10"/>
    </row>
    <row r="11" spans="1:10" s="1" customFormat="1" ht="60" customHeight="1">
      <c r="A11" s="20" t="s">
        <v>221</v>
      </c>
      <c r="B11" s="21" t="s">
        <v>89</v>
      </c>
      <c r="C11" s="22">
        <v>603634000</v>
      </c>
      <c r="D11" s="23">
        <f t="shared" si="3"/>
        <v>365</v>
      </c>
      <c r="E11" s="24">
        <v>46090</v>
      </c>
      <c r="F11" s="24">
        <v>47246</v>
      </c>
      <c r="G11" s="23">
        <f t="shared" si="4"/>
        <v>1157</v>
      </c>
      <c r="H11" s="25">
        <f t="shared" si="5"/>
        <v>19042904.926534139</v>
      </c>
      <c r="I11" s="27"/>
      <c r="J11" s="10"/>
    </row>
    <row r="12" spans="1:10" s="1" customFormat="1" ht="60" customHeight="1">
      <c r="A12" s="20" t="s">
        <v>221</v>
      </c>
      <c r="B12" s="21" t="s">
        <v>50</v>
      </c>
      <c r="C12" s="22">
        <v>1677946000</v>
      </c>
      <c r="D12" s="23">
        <f t="shared" si="0"/>
        <v>365</v>
      </c>
      <c r="E12" s="24">
        <v>46140</v>
      </c>
      <c r="F12" s="32" t="s">
        <v>53</v>
      </c>
      <c r="G12" s="23">
        <f t="shared" si="1"/>
        <v>2009</v>
      </c>
      <c r="H12" s="25">
        <f t="shared" si="2"/>
        <v>30485330.512692887</v>
      </c>
      <c r="I12" s="27"/>
      <c r="J12" s="10"/>
    </row>
    <row r="13" spans="1:10" s="1" customFormat="1" ht="60" customHeight="1">
      <c r="A13" s="20" t="s">
        <v>221</v>
      </c>
      <c r="B13" s="21" t="s">
        <v>213</v>
      </c>
      <c r="C13" s="22">
        <v>513072000</v>
      </c>
      <c r="D13" s="28">
        <f t="shared" ref="D13" si="6">F13-J13+1</f>
        <v>179</v>
      </c>
      <c r="E13" s="24" t="s">
        <v>215</v>
      </c>
      <c r="F13" s="24" t="s">
        <v>216</v>
      </c>
      <c r="G13" s="23">
        <f t="shared" si="1"/>
        <v>547</v>
      </c>
      <c r="H13" s="25"/>
      <c r="I13" s="26" t="s">
        <v>45</v>
      </c>
      <c r="J13" s="12">
        <v>45926</v>
      </c>
    </row>
    <row r="14" spans="1:10" ht="32.25" customHeight="1">
      <c r="A14" s="82" t="s">
        <v>8</v>
      </c>
      <c r="B14" s="83"/>
      <c r="C14" s="83"/>
      <c r="D14" s="83"/>
      <c r="E14" s="83"/>
      <c r="F14" s="83"/>
      <c r="G14" s="83"/>
      <c r="H14" s="29">
        <f>SUM(H3:H13)</f>
        <v>237475736.71226478</v>
      </c>
      <c r="I14" s="30"/>
    </row>
    <row r="15" spans="1:10" ht="32.25" customHeight="1" thickBot="1">
      <c r="A15" s="84" t="s">
        <v>219</v>
      </c>
      <c r="B15" s="85"/>
      <c r="C15" s="85"/>
      <c r="D15" s="85"/>
      <c r="E15" s="85"/>
      <c r="F15" s="85"/>
      <c r="G15" s="85"/>
      <c r="H15" s="85"/>
      <c r="I15" s="31"/>
    </row>
    <row r="16" spans="1:10" s="6" customFormat="1" ht="35.1" customHeight="1">
      <c r="A16" s="7"/>
      <c r="B16" s="8"/>
      <c r="C16" s="7"/>
      <c r="D16" s="7"/>
      <c r="E16" s="7"/>
      <c r="F16" s="7"/>
      <c r="G16" s="7"/>
      <c r="H16" s="7"/>
      <c r="I16" s="7"/>
    </row>
  </sheetData>
  <mergeCells count="3">
    <mergeCell ref="A1:D1"/>
    <mergeCell ref="A14:G14"/>
    <mergeCell ref="A15:H15"/>
  </mergeCells>
  <phoneticPr fontId="3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14</vt:i4>
      </vt:variant>
    </vt:vector>
  </HeadingPairs>
  <TitlesOfParts>
    <vt:vector size="21" baseType="lpstr">
      <vt:lpstr>총괄(정인선)</vt:lpstr>
      <vt:lpstr>수질책임(권미경)</vt:lpstr>
      <vt:lpstr>대기책임(김영주)</vt:lpstr>
      <vt:lpstr>소음책임(권태철)</vt:lpstr>
      <vt:lpstr>수질참여(박태순)</vt:lpstr>
      <vt:lpstr>대기참여(김기영)</vt:lpstr>
      <vt:lpstr>자연참여(송영주)</vt:lpstr>
      <vt:lpstr>'대기참여(김기영)'!Print_Area</vt:lpstr>
      <vt:lpstr>'대기책임(김영주)'!Print_Area</vt:lpstr>
      <vt:lpstr>'소음책임(권태철)'!Print_Area</vt:lpstr>
      <vt:lpstr>'수질참여(박태순)'!Print_Area</vt:lpstr>
      <vt:lpstr>'수질책임(권미경)'!Print_Area</vt:lpstr>
      <vt:lpstr>'자연참여(송영주)'!Print_Area</vt:lpstr>
      <vt:lpstr>'총괄(정인선)'!Print_Area</vt:lpstr>
      <vt:lpstr>'대기참여(김기영)'!Print_Titles</vt:lpstr>
      <vt:lpstr>'대기책임(김영주)'!Print_Titles</vt:lpstr>
      <vt:lpstr>'소음책임(권태철)'!Print_Titles</vt:lpstr>
      <vt:lpstr>'수질참여(박태순)'!Print_Titles</vt:lpstr>
      <vt:lpstr>'수질책임(권미경)'!Print_Titles</vt:lpstr>
      <vt:lpstr>'자연참여(송영주)'!Print_Titles</vt:lpstr>
      <vt:lpstr>'총괄(정인선)'!Print_Titles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최동석</dc:creator>
  <cp:lastModifiedBy>User</cp:lastModifiedBy>
  <cp:lastPrinted>2026-05-10T01:30:10Z</cp:lastPrinted>
  <dcterms:created xsi:type="dcterms:W3CDTF">2021-08-09T22:51:51Z</dcterms:created>
  <dcterms:modified xsi:type="dcterms:W3CDTF">2026-05-12T13:23:48Z</dcterms:modified>
</cp:coreProperties>
</file>